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 2021\2022\Workshop Case base method\RPS berbasis problem, case dan project -dosen2\yamato\Komunikasi dara OBE  2023 - ok1\"/>
    </mc:Choice>
  </mc:AlternateContent>
  <xr:revisionPtr revIDLastSave="0" documentId="13_ncr:1_{C8250334-B367-4C94-9D2F-FB67A69826A1}" xr6:coauthVersionLast="47" xr6:coauthVersionMax="47" xr10:uidLastSave="{00000000-0000-0000-0000-000000000000}"/>
  <bookViews>
    <workbookView xWindow="-110" yWindow="-110" windowWidth="19420" windowHeight="10300" firstSheet="3" activeTab="7" xr2:uid="{FBAF10B3-273C-40F2-9B1A-AC1637E722B3}"/>
  </bookViews>
  <sheets>
    <sheet name="Zharif Ammar" sheetId="12" r:id="rId1"/>
    <sheet name="Idrus Yusep" sheetId="13" r:id="rId2"/>
    <sheet name="M. Fadilah" sheetId="14" r:id="rId3"/>
    <sheet name="Yudi Prayoga" sheetId="15" r:id="rId4"/>
    <sheet name="Chairinaufal" sheetId="16" r:id="rId5"/>
    <sheet name="Nurul Izza" sheetId="17" r:id="rId6"/>
    <sheet name="Adam Muhamad" sheetId="22" r:id="rId7"/>
    <sheet name="La Ode Arba" sheetId="23" r:id="rId8"/>
    <sheet name="M. Jabbar Rivai" sheetId="24" r:id="rId9"/>
    <sheet name="Budi H. Setiawan" sheetId="25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6" l="1"/>
  <c r="J66" i="25"/>
  <c r="K59" i="25"/>
  <c r="L59" i="25" s="1"/>
  <c r="I59" i="25"/>
  <c r="K53" i="25"/>
  <c r="L53" i="25" s="1"/>
  <c r="I53" i="25"/>
  <c r="K47" i="25"/>
  <c r="L47" i="25" s="1"/>
  <c r="I47" i="25"/>
  <c r="K41" i="25"/>
  <c r="L41" i="25" s="1"/>
  <c r="I41" i="25"/>
  <c r="H41" i="25"/>
  <c r="H66" i="25" s="1"/>
  <c r="K34" i="25"/>
  <c r="L34" i="25" s="1"/>
  <c r="I34" i="25"/>
  <c r="K28" i="25"/>
  <c r="L28" i="25" s="1"/>
  <c r="I28" i="25"/>
  <c r="K22" i="25"/>
  <c r="L22" i="25" s="1"/>
  <c r="I22" i="25"/>
  <c r="K16" i="25"/>
  <c r="L16" i="25" s="1"/>
  <c r="I16" i="25"/>
  <c r="K10" i="25"/>
  <c r="I10" i="25"/>
  <c r="J66" i="24"/>
  <c r="K59" i="24"/>
  <c r="L59" i="24" s="1"/>
  <c r="I59" i="24"/>
  <c r="K53" i="24"/>
  <c r="L53" i="24" s="1"/>
  <c r="I53" i="24"/>
  <c r="K47" i="24"/>
  <c r="L47" i="24" s="1"/>
  <c r="I47" i="24"/>
  <c r="H41" i="24"/>
  <c r="H66" i="24" s="1"/>
  <c r="K34" i="24"/>
  <c r="L34" i="24" s="1"/>
  <c r="I34" i="24"/>
  <c r="K28" i="24"/>
  <c r="L28" i="24" s="1"/>
  <c r="I28" i="24"/>
  <c r="K22" i="24"/>
  <c r="L22" i="24" s="1"/>
  <c r="I22" i="24"/>
  <c r="K16" i="24"/>
  <c r="L16" i="24" s="1"/>
  <c r="I16" i="24"/>
  <c r="K10" i="24"/>
  <c r="L10" i="24" s="1"/>
  <c r="I10" i="24"/>
  <c r="I10" i="17"/>
  <c r="K10" i="17"/>
  <c r="L10" i="17" s="1"/>
  <c r="I16" i="17"/>
  <c r="K16" i="17"/>
  <c r="L16" i="17" s="1"/>
  <c r="I22" i="17"/>
  <c r="K22" i="17"/>
  <c r="L22" i="17" s="1"/>
  <c r="I28" i="17"/>
  <c r="K28" i="17"/>
  <c r="L28" i="17" s="1"/>
  <c r="I34" i="17"/>
  <c r="K34" i="17"/>
  <c r="L34" i="17" s="1"/>
  <c r="H41" i="17"/>
  <c r="I41" i="17" s="1"/>
  <c r="I47" i="17"/>
  <c r="K47" i="17"/>
  <c r="L47" i="17" s="1"/>
  <c r="I53" i="17"/>
  <c r="K53" i="17"/>
  <c r="L53" i="17" s="1"/>
  <c r="I59" i="17"/>
  <c r="K59" i="17"/>
  <c r="L59" i="17" s="1"/>
  <c r="H66" i="17"/>
  <c r="J66" i="17"/>
  <c r="I66" i="25" l="1"/>
  <c r="K41" i="17"/>
  <c r="L41" i="17" s="1"/>
  <c r="I66" i="17"/>
  <c r="K66" i="25"/>
  <c r="L10" i="25"/>
  <c r="L66" i="25" s="1"/>
  <c r="I41" i="24"/>
  <c r="I66" i="24" s="1"/>
  <c r="K41" i="24"/>
  <c r="L66" i="17"/>
  <c r="K66" i="17"/>
  <c r="K66" i="24" l="1"/>
  <c r="L41" i="24"/>
  <c r="L66" i="24" s="1"/>
  <c r="J66" i="23"/>
  <c r="K59" i="23"/>
  <c r="L59" i="23" s="1"/>
  <c r="I59" i="23"/>
  <c r="K53" i="23"/>
  <c r="L53" i="23" s="1"/>
  <c r="I53" i="23"/>
  <c r="K47" i="23"/>
  <c r="L47" i="23" s="1"/>
  <c r="I47" i="23"/>
  <c r="H41" i="23"/>
  <c r="I41" i="23" s="1"/>
  <c r="K34" i="23"/>
  <c r="L34" i="23" s="1"/>
  <c r="I34" i="23"/>
  <c r="K28" i="23"/>
  <c r="L28" i="23" s="1"/>
  <c r="I28" i="23"/>
  <c r="K22" i="23"/>
  <c r="L22" i="23" s="1"/>
  <c r="I22" i="23"/>
  <c r="K16" i="23"/>
  <c r="L16" i="23" s="1"/>
  <c r="I16" i="23"/>
  <c r="K10" i="23"/>
  <c r="L10" i="23" s="1"/>
  <c r="I10" i="23"/>
  <c r="J66" i="22"/>
  <c r="K59" i="22"/>
  <c r="L59" i="22" s="1"/>
  <c r="I59" i="22"/>
  <c r="K53" i="22"/>
  <c r="L53" i="22" s="1"/>
  <c r="I53" i="22"/>
  <c r="K47" i="22"/>
  <c r="L47" i="22" s="1"/>
  <c r="I47" i="22"/>
  <c r="H41" i="22"/>
  <c r="I41" i="22" s="1"/>
  <c r="K34" i="22"/>
  <c r="L34" i="22" s="1"/>
  <c r="I34" i="22"/>
  <c r="K28" i="22"/>
  <c r="L28" i="22" s="1"/>
  <c r="I28" i="22"/>
  <c r="K22" i="22"/>
  <c r="L22" i="22" s="1"/>
  <c r="I22" i="22"/>
  <c r="K16" i="22"/>
  <c r="L16" i="22" s="1"/>
  <c r="I16" i="22"/>
  <c r="K10" i="22"/>
  <c r="I10" i="22"/>
  <c r="J66" i="16"/>
  <c r="H66" i="16"/>
  <c r="K59" i="16"/>
  <c r="L59" i="16" s="1"/>
  <c r="I59" i="16"/>
  <c r="K53" i="16"/>
  <c r="L53" i="16" s="1"/>
  <c r="I53" i="16"/>
  <c r="K47" i="16"/>
  <c r="L47" i="16" s="1"/>
  <c r="I47" i="16"/>
  <c r="K41" i="16"/>
  <c r="L41" i="16" s="1"/>
  <c r="H41" i="16"/>
  <c r="I41" i="16" s="1"/>
  <c r="K34" i="16"/>
  <c r="L34" i="16" s="1"/>
  <c r="I34" i="16"/>
  <c r="K28" i="16"/>
  <c r="L28" i="16" s="1"/>
  <c r="I28" i="16"/>
  <c r="K22" i="16"/>
  <c r="L22" i="16" s="1"/>
  <c r="I22" i="16"/>
  <c r="L16" i="16"/>
  <c r="I16" i="16"/>
  <c r="K10" i="16"/>
  <c r="I10" i="16"/>
  <c r="J66" i="15"/>
  <c r="K59" i="15"/>
  <c r="L59" i="15" s="1"/>
  <c r="I59" i="15"/>
  <c r="K53" i="15"/>
  <c r="L53" i="15" s="1"/>
  <c r="I53" i="15"/>
  <c r="K47" i="15"/>
  <c r="L47" i="15" s="1"/>
  <c r="I47" i="15"/>
  <c r="H41" i="15"/>
  <c r="I41" i="15" s="1"/>
  <c r="K34" i="15"/>
  <c r="L34" i="15" s="1"/>
  <c r="I34" i="15"/>
  <c r="K28" i="15"/>
  <c r="L28" i="15" s="1"/>
  <c r="I28" i="15"/>
  <c r="K22" i="15"/>
  <c r="L22" i="15" s="1"/>
  <c r="I22" i="15"/>
  <c r="K16" i="15"/>
  <c r="L16" i="15" s="1"/>
  <c r="I16" i="15"/>
  <c r="K10" i="15"/>
  <c r="I10" i="15"/>
  <c r="J66" i="14"/>
  <c r="H66" i="14"/>
  <c r="K59" i="14"/>
  <c r="L59" i="14" s="1"/>
  <c r="I59" i="14"/>
  <c r="K53" i="14"/>
  <c r="L53" i="14" s="1"/>
  <c r="I53" i="14"/>
  <c r="K47" i="14"/>
  <c r="L47" i="14" s="1"/>
  <c r="I47" i="14"/>
  <c r="H41" i="14"/>
  <c r="I41" i="14" s="1"/>
  <c r="K34" i="14"/>
  <c r="L34" i="14" s="1"/>
  <c r="I34" i="14"/>
  <c r="K28" i="14"/>
  <c r="L28" i="14" s="1"/>
  <c r="I28" i="14"/>
  <c r="K22" i="14"/>
  <c r="L22" i="14" s="1"/>
  <c r="I22" i="14"/>
  <c r="K16" i="14"/>
  <c r="L16" i="14" s="1"/>
  <c r="I16" i="14"/>
  <c r="K10" i="14"/>
  <c r="I10" i="14"/>
  <c r="J66" i="13"/>
  <c r="K59" i="13"/>
  <c r="L59" i="13" s="1"/>
  <c r="I59" i="13"/>
  <c r="K53" i="13"/>
  <c r="L53" i="13" s="1"/>
  <c r="I53" i="13"/>
  <c r="K47" i="13"/>
  <c r="L47" i="13" s="1"/>
  <c r="I47" i="13"/>
  <c r="K41" i="13"/>
  <c r="L41" i="13" s="1"/>
  <c r="H41" i="13"/>
  <c r="I41" i="13" s="1"/>
  <c r="K34" i="13"/>
  <c r="L34" i="13" s="1"/>
  <c r="I34" i="13"/>
  <c r="K28" i="13"/>
  <c r="L28" i="13" s="1"/>
  <c r="I28" i="13"/>
  <c r="K22" i="13"/>
  <c r="L22" i="13" s="1"/>
  <c r="I22" i="13"/>
  <c r="K16" i="13"/>
  <c r="L16" i="13" s="1"/>
  <c r="I16" i="13"/>
  <c r="K10" i="13"/>
  <c r="L10" i="13" s="1"/>
  <c r="I10" i="13"/>
  <c r="J66" i="12"/>
  <c r="K59" i="12"/>
  <c r="L59" i="12" s="1"/>
  <c r="I59" i="12"/>
  <c r="K53" i="12"/>
  <c r="L53" i="12" s="1"/>
  <c r="I53" i="12"/>
  <c r="K47" i="12"/>
  <c r="L47" i="12" s="1"/>
  <c r="I47" i="12"/>
  <c r="I41" i="12"/>
  <c r="H41" i="12"/>
  <c r="H66" i="12" s="1"/>
  <c r="K34" i="12"/>
  <c r="L34" i="12" s="1"/>
  <c r="I34" i="12"/>
  <c r="K28" i="12"/>
  <c r="L28" i="12" s="1"/>
  <c r="I28" i="12"/>
  <c r="K22" i="12"/>
  <c r="L22" i="12" s="1"/>
  <c r="I22" i="12"/>
  <c r="K16" i="12"/>
  <c r="L16" i="12" s="1"/>
  <c r="I16" i="12"/>
  <c r="K10" i="12"/>
  <c r="I10" i="12"/>
  <c r="K41" i="12" l="1"/>
  <c r="L41" i="12" s="1"/>
  <c r="H66" i="22"/>
  <c r="I66" i="16"/>
  <c r="I66" i="13"/>
  <c r="I66" i="12"/>
  <c r="H66" i="13"/>
  <c r="K41" i="23"/>
  <c r="L41" i="23" s="1"/>
  <c r="L66" i="23" s="1"/>
  <c r="I66" i="23"/>
  <c r="K66" i="16"/>
  <c r="K41" i="15"/>
  <c r="L41" i="15" s="1"/>
  <c r="I66" i="15"/>
  <c r="K41" i="22"/>
  <c r="L41" i="22" s="1"/>
  <c r="K41" i="14"/>
  <c r="L41" i="14" s="1"/>
  <c r="I66" i="22"/>
  <c r="H66" i="23"/>
  <c r="I66" i="14"/>
  <c r="H66" i="15"/>
  <c r="L10" i="22"/>
  <c r="L10" i="16"/>
  <c r="L66" i="16" s="1"/>
  <c r="L10" i="15"/>
  <c r="K66" i="14"/>
  <c r="L10" i="14"/>
  <c r="L66" i="13"/>
  <c r="K66" i="13"/>
  <c r="K66" i="12"/>
  <c r="L10" i="12"/>
  <c r="L66" i="12" s="1"/>
  <c r="L66" i="22" l="1"/>
  <c r="K66" i="22"/>
  <c r="K66" i="23"/>
  <c r="L66" i="14"/>
  <c r="L66" i="15"/>
  <c r="K66" i="15"/>
</calcChain>
</file>

<file path=xl/sharedStrings.xml><?xml version="1.0" encoding="utf-8"?>
<sst xmlns="http://schemas.openxmlformats.org/spreadsheetml/2006/main" count="1219" uniqueCount="79">
  <si>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</si>
  <si>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</si>
  <si>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</si>
  <si>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</si>
  <si>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</si>
  <si>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</si>
  <si>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</si>
  <si>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</si>
  <si>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</si>
  <si>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</si>
  <si>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</si>
  <si>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</si>
  <si>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</si>
  <si>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</si>
  <si>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C4</t>
  </si>
  <si>
    <t>UTS</t>
  </si>
  <si>
    <t>presentasi</t>
  </si>
  <si>
    <t>keaktifan</t>
  </si>
  <si>
    <t>sikap</t>
  </si>
  <si>
    <t>UAS</t>
  </si>
  <si>
    <t>JUMLAH</t>
  </si>
  <si>
    <t>NILAI HURUF</t>
  </si>
  <si>
    <t>B</t>
  </si>
  <si>
    <t>Kriteria PAP :</t>
  </si>
  <si>
    <t>Nilai</t>
  </si>
  <si>
    <t>Huruf Mutu</t>
  </si>
  <si>
    <t>Angka Mutu</t>
  </si>
  <si>
    <t>A</t>
  </si>
  <si>
    <t>C</t>
  </si>
  <si>
    <t>D</t>
  </si>
  <si>
    <t>E</t>
  </si>
  <si>
    <t>Tugas</t>
  </si>
  <si>
    <t>PRODI ELEKTRO FT UNIVERSITAS PAKUAN</t>
  </si>
  <si>
    <t>Kriteria : ---</t>
  </si>
  <si>
    <t>SEMESTER GANJIL TAHUN AJAR 2023/2024</t>
  </si>
  <si>
    <t>9-10</t>
  </si>
  <si>
    <t>PORTOFOLIO PERKEMBANGAN KEMAMPUAN MATA KULIAH SENSOR DAN TRANSDUSER</t>
  </si>
  <si>
    <t>2,3,5,6</t>
  </si>
  <si>
    <t>C2</t>
  </si>
  <si>
    <t>3.5</t>
  </si>
  <si>
    <t>C3</t>
  </si>
  <si>
    <t>0.75</t>
  </si>
  <si>
    <t>11-12</t>
  </si>
  <si>
    <t>13.14</t>
  </si>
  <si>
    <t>0.25</t>
  </si>
  <si>
    <t>Sub CPMK 1 &gt; Bobot Minimal = tercapai</t>
  </si>
  <si>
    <t>Sub CPMK 2 &gt; Bobot Minimal = tercapai</t>
  </si>
  <si>
    <t>Sub CPMK 3 &gt; Bobot Minimal = tercapai</t>
  </si>
  <si>
    <t>Sub CPMK 4 &gt; Bobot Minimal = tercapai</t>
  </si>
  <si>
    <t>Sub CPMK 5 &gt; Bobot Minimal = tercapai</t>
  </si>
  <si>
    <t>Sub CPMK 6 &gt; Bobot Minimal = tercapai</t>
  </si>
  <si>
    <t>Sub CPMK 7 &gt; Bobot Minimal = tercapai</t>
  </si>
  <si>
    <t>Sub CPMK 8 &gt; Bobot Minimal = tercapai</t>
  </si>
  <si>
    <r>
      <t xml:space="preserve">76 </t>
    </r>
    <r>
      <rPr>
        <sz val="11"/>
        <color theme="1"/>
        <rFont val="Calibri"/>
        <family val="2"/>
      </rPr>
      <t>≤ A ≤</t>
    </r>
    <r>
      <rPr>
        <sz val="11"/>
        <color theme="1"/>
        <rFont val="Calibri"/>
        <family val="2"/>
        <scheme val="minor"/>
      </rPr>
      <t xml:space="preserve"> 100</t>
    </r>
  </si>
  <si>
    <r>
      <t xml:space="preserve">66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B ≤</t>
    </r>
    <r>
      <rPr>
        <sz val="11"/>
        <color theme="1"/>
        <rFont val="Calibri"/>
        <family val="2"/>
        <scheme val="minor"/>
      </rPr>
      <t xml:space="preserve"> 75</t>
    </r>
  </si>
  <si>
    <r>
      <t xml:space="preserve">56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C ≤</t>
    </r>
    <r>
      <rPr>
        <sz val="11"/>
        <color theme="1"/>
        <rFont val="Calibri"/>
        <family val="2"/>
        <scheme val="minor"/>
      </rPr>
      <t xml:space="preserve"> 65</t>
    </r>
  </si>
  <si>
    <r>
      <t xml:space="preserve">40 </t>
    </r>
    <r>
      <rPr>
        <sz val="11"/>
        <color theme="1"/>
        <rFont val="Calibri"/>
        <family val="2"/>
      </rPr>
      <t>≤</t>
    </r>
    <r>
      <rPr>
        <sz val="10.35"/>
        <color theme="1"/>
        <rFont val="Calibri"/>
        <family val="2"/>
      </rPr>
      <t xml:space="preserve"> D ≤ 55</t>
    </r>
  </si>
  <si>
    <r>
      <t xml:space="preserve">0 </t>
    </r>
    <r>
      <rPr>
        <sz val="11"/>
        <color theme="1"/>
        <rFont val="Calibri"/>
        <family val="2"/>
      </rPr>
      <t xml:space="preserve">≤ </t>
    </r>
    <r>
      <rPr>
        <sz val="10.35"/>
        <color theme="1"/>
        <rFont val="Calibri"/>
        <family val="2"/>
      </rPr>
      <t>E ≤</t>
    </r>
    <r>
      <rPr>
        <sz val="11"/>
        <color theme="1"/>
        <rFont val="Calibri"/>
        <family val="2"/>
        <scheme val="minor"/>
      </rPr>
      <t xml:space="preserve"> 39</t>
    </r>
  </si>
  <si>
    <t>Nama :Zharif Ammar</t>
  </si>
  <si>
    <t>NPM : 054120005</t>
  </si>
  <si>
    <t>Nama : Idrus Yusep</t>
  </si>
  <si>
    <t>NPM : 054120019</t>
  </si>
  <si>
    <t>Nama : M. Fadilah</t>
  </si>
  <si>
    <t>NPM : 054120020</t>
  </si>
  <si>
    <t>Nama : Yudi Prayoga</t>
  </si>
  <si>
    <t>NPM : 054120024</t>
  </si>
  <si>
    <t>NPM : 054120035</t>
  </si>
  <si>
    <t>Nama : Nurul Izzah</t>
  </si>
  <si>
    <t>NPM : 054120039</t>
  </si>
  <si>
    <t>Nama : Adam Muhamad</t>
  </si>
  <si>
    <t>NPM : 054120046</t>
  </si>
  <si>
    <t>Nama :La Ode Arba</t>
  </si>
  <si>
    <t>NPM : 054120048</t>
  </si>
  <si>
    <t>Nama : Chairinaufal</t>
  </si>
  <si>
    <t>Nama : M. Jabbar Rivai</t>
  </si>
  <si>
    <t>NPM : 054119044</t>
  </si>
  <si>
    <t>Nama : Budi H. Setiawan</t>
  </si>
  <si>
    <t>NPM : 054120028</t>
  </si>
  <si>
    <t>PORTOFOLIO PERKEMBANGAN KEMAMPUAN MATA KULIAH KOMUNIKASI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</si>
</sst>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.35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" xfId="0" applyBorder="1"/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2" fontId="1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01A16-6273-4906-AE70-5AA123B93A03}">
  <dimension ref="A1:O77"/>
  <sheetViews>
    <sheetView workbookViewId="0">
      <selection sqref="A1:M1"/>
    </sheetView>
  </sheetViews>
  <sheetFormatPr defaultRowHeight="14.5" x14ac:dyDescent="0.35"/>
  <cols>
    <col min="5" max="5" width="11.90625" customWidth="1"/>
    <col min="6" max="6" width="12.36328125" customWidth="1"/>
    <col min="7" max="7" width="13.90625" customWidth="1"/>
    <col min="8" max="8" width="12.54296875" customWidth="1"/>
    <col min="9" max="9" width="13.54296875" customWidth="1"/>
    <col min="10" max="10" width="10.1796875" customWidth="1"/>
    <col min="11" max="11" width="13.81640625" customWidth="1"/>
    <col min="12" max="12" width="15.54296875" customWidth="1"/>
    <col min="13" max="13" width="41.54296875" customWidth="1"/>
  </cols>
  <sheetData>
    <row r="1" spans="1:15" x14ac:dyDescent="0.35">
      <c r="A1" s="36" t="s">
        <v>78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5" x14ac:dyDescent="0.35">
      <c r="A2" s="36" t="s">
        <v>58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5" x14ac:dyDescent="0.35">
      <c r="A3" s="36" t="s">
        <v>59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5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1"/>
      <c r="O4" s="1"/>
    </row>
    <row r="5" spans="1:15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1"/>
      <c r="O5" s="1"/>
    </row>
    <row r="6" spans="1:15" x14ac:dyDescent="0.35">
      <c r="A6" s="15"/>
      <c r="G6" s="15"/>
    </row>
    <row r="7" spans="1:15" ht="29.5" customHeight="1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  <c r="N7" s="4"/>
      <c r="O7" s="4"/>
    </row>
    <row r="8" spans="1:15" ht="29" x14ac:dyDescent="0.35">
      <c r="A8" s="33"/>
      <c r="B8" s="33"/>
      <c r="C8" s="33"/>
      <c r="D8" s="33"/>
      <c r="E8" s="33"/>
      <c r="F8" s="5" t="s">
        <v>12</v>
      </c>
      <c r="G8" s="6" t="s">
        <v>13</v>
      </c>
      <c r="H8" s="33"/>
      <c r="I8" s="33"/>
      <c r="J8" s="33"/>
      <c r="K8" s="37"/>
      <c r="L8" s="37"/>
      <c r="M8" s="37"/>
      <c r="N8" s="4"/>
      <c r="O8" s="4"/>
    </row>
    <row r="9" spans="1:15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  <c r="N9" s="4"/>
      <c r="O9" s="4"/>
    </row>
    <row r="10" spans="1:15" x14ac:dyDescent="0.35">
      <c r="A10" s="30">
        <v>1</v>
      </c>
      <c r="B10" s="31" t="s">
        <v>37</v>
      </c>
      <c r="C10" s="31">
        <v>1</v>
      </c>
      <c r="D10" s="31">
        <v>1</v>
      </c>
      <c r="E10" s="31" t="s">
        <v>38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70</v>
      </c>
      <c r="K10" s="32">
        <f>SUM(J10:J14)*H10</f>
        <v>4500</v>
      </c>
      <c r="L10" s="19">
        <f>K10/100</f>
        <v>45</v>
      </c>
      <c r="M10" s="20" t="s">
        <v>45</v>
      </c>
    </row>
    <row r="11" spans="1:15" x14ac:dyDescent="0.35">
      <c r="A11" s="31"/>
      <c r="B11" s="31"/>
      <c r="C11" s="31"/>
      <c r="D11" s="31"/>
      <c r="E11" s="31"/>
      <c r="F11" s="10" t="s">
        <v>31</v>
      </c>
      <c r="G11" s="8" t="s">
        <v>39</v>
      </c>
      <c r="H11" s="33"/>
      <c r="I11" s="33"/>
      <c r="J11" s="8">
        <v>0</v>
      </c>
      <c r="K11" s="32"/>
      <c r="L11" s="19"/>
      <c r="M11" s="20"/>
    </row>
    <row r="12" spans="1:15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70</v>
      </c>
      <c r="K12" s="32"/>
      <c r="L12" s="19"/>
      <c r="M12" s="20"/>
    </row>
    <row r="13" spans="1:15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5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5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5" x14ac:dyDescent="0.35">
      <c r="A16" s="30">
        <v>2</v>
      </c>
      <c r="B16" s="31" t="s">
        <v>37</v>
      </c>
      <c r="C16" s="31">
        <v>2</v>
      </c>
      <c r="D16" s="31">
        <v>1</v>
      </c>
      <c r="E16" s="31" t="s">
        <v>40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70</v>
      </c>
      <c r="K16" s="32">
        <f>SUM(J16:J20)*H16</f>
        <v>4500</v>
      </c>
      <c r="L16" s="35">
        <f>K16/100</f>
        <v>45</v>
      </c>
      <c r="M16" s="20" t="s">
        <v>45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41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ht="14.5" customHeight="1" x14ac:dyDescent="0.35">
      <c r="A22" s="30">
        <v>3.4</v>
      </c>
      <c r="B22" s="31" t="s">
        <v>37</v>
      </c>
      <c r="C22" s="31">
        <v>3</v>
      </c>
      <c r="D22" s="31">
        <v>2</v>
      </c>
      <c r="E22" s="31" t="s">
        <v>40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70</v>
      </c>
      <c r="K22" s="32">
        <f>SUM(J22:J26)*H22</f>
        <v>4500</v>
      </c>
      <c r="L22" s="34">
        <f>K22/100</f>
        <v>45</v>
      </c>
      <c r="M22" s="20" t="s">
        <v>46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39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ht="14.5" customHeight="1" x14ac:dyDescent="0.35">
      <c r="A28" s="30">
        <v>5.6</v>
      </c>
      <c r="B28" s="31" t="s">
        <v>37</v>
      </c>
      <c r="C28" s="31">
        <v>3</v>
      </c>
      <c r="D28" s="31">
        <v>3</v>
      </c>
      <c r="E28" s="31" t="s">
        <v>40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70</v>
      </c>
      <c r="K28" s="32">
        <f>SUM(J28:J32)*H28</f>
        <v>4500</v>
      </c>
      <c r="L28" s="34">
        <f>K28/100</f>
        <v>45</v>
      </c>
      <c r="M28" s="20" t="s">
        <v>47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39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70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ht="14.5" customHeight="1" x14ac:dyDescent="0.35">
      <c r="A34" s="30">
        <v>7</v>
      </c>
      <c r="B34" s="31" t="s">
        <v>37</v>
      </c>
      <c r="C34" s="31">
        <v>3</v>
      </c>
      <c r="D34" s="31">
        <v>4</v>
      </c>
      <c r="E34" s="31" t="s">
        <v>40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70</v>
      </c>
      <c r="K34" s="32">
        <f>SUM(J34:J38)*H34</f>
        <v>1725</v>
      </c>
      <c r="L34" s="34">
        <f>K34/100</f>
        <v>17.25</v>
      </c>
      <c r="M34" s="20" t="s">
        <v>48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/>
      <c r="H35" s="31"/>
      <c r="I35" s="33"/>
      <c r="J35" s="8">
        <v>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37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1600</v>
      </c>
      <c r="L41" s="19">
        <f>K41/100</f>
        <v>16</v>
      </c>
      <c r="M41" s="20" t="s">
        <v>49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80</v>
      </c>
      <c r="K46" s="32"/>
      <c r="L46" s="19"/>
      <c r="M46" s="20"/>
    </row>
    <row r="47" spans="1:13" x14ac:dyDescent="0.35">
      <c r="A47" s="30" t="s">
        <v>42</v>
      </c>
      <c r="B47" s="31" t="s">
        <v>37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50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41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80</v>
      </c>
      <c r="K52" s="32"/>
      <c r="L52" s="19"/>
      <c r="M52" s="20"/>
    </row>
    <row r="53" spans="1:13" x14ac:dyDescent="0.35">
      <c r="A53" s="30" t="s">
        <v>43</v>
      </c>
      <c r="B53" s="31" t="s">
        <v>37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3450</v>
      </c>
      <c r="L53" s="19">
        <f>K53/100</f>
        <v>34.5</v>
      </c>
      <c r="M53" s="20" t="s">
        <v>51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41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80</v>
      </c>
      <c r="K58" s="32"/>
      <c r="L58" s="19"/>
      <c r="M58" s="20"/>
    </row>
    <row r="59" spans="1:13" x14ac:dyDescent="0.35">
      <c r="A59" s="30">
        <v>15</v>
      </c>
      <c r="B59" s="31" t="s">
        <v>37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/>
      <c r="K59" s="32">
        <f>SUM(J59:J63)*H59</f>
        <v>1200</v>
      </c>
      <c r="L59" s="19">
        <f>K59/100</f>
        <v>12</v>
      </c>
      <c r="M59" s="20" t="s">
        <v>52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44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80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ht="76.5" customHeight="1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2530</v>
      </c>
      <c r="K66" s="13">
        <f>SUM(K10:K64)</f>
        <v>29425</v>
      </c>
      <c r="L66" s="9">
        <f>SUM(L10:L64)</f>
        <v>294.25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  <row r="77" spans="1:13" x14ac:dyDescent="0.35">
      <c r="A77" s="15"/>
      <c r="G77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D4283-FA30-4DE8-AF28-5C928DDBD510}">
  <dimension ref="A1:M76"/>
  <sheetViews>
    <sheetView workbookViewId="0">
      <selection sqref="A1:M1"/>
    </sheetView>
  </sheetViews>
  <sheetFormatPr defaultRowHeight="14.5" x14ac:dyDescent="0.35"/>
  <cols>
    <col min="5" max="5" width="12.81640625" customWidth="1"/>
    <col min="6" max="6" width="11.90625" customWidth="1"/>
    <col min="7" max="7" width="16.90625" customWidth="1"/>
    <col min="8" max="8" width="13.1796875" customWidth="1"/>
    <col min="9" max="9" width="15" customWidth="1"/>
    <col min="10" max="10" width="10.54296875" customWidth="1"/>
    <col min="11" max="11" width="15.6328125" customWidth="1"/>
    <col min="12" max="12" width="14.08984375" customWidth="1"/>
    <col min="13" max="13" width="37.54296875" customWidth="1"/>
  </cols>
  <sheetData>
    <row r="1" spans="1:13" x14ac:dyDescent="0.35">
      <c r="A1" s="36" t="s">
        <v>78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60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61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ht="29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37</v>
      </c>
      <c r="C10" s="31">
        <v>1</v>
      </c>
      <c r="D10" s="31">
        <v>1</v>
      </c>
      <c r="E10" s="31" t="s">
        <v>38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70</v>
      </c>
      <c r="K10" s="32">
        <f>SUM(J10:J14)*H10</f>
        <v>4575</v>
      </c>
      <c r="L10" s="19">
        <f>K10/100</f>
        <v>45.75</v>
      </c>
      <c r="M10" s="20" t="s">
        <v>45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39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75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37</v>
      </c>
      <c r="C16" s="31">
        <v>2</v>
      </c>
      <c r="D16" s="31">
        <v>1</v>
      </c>
      <c r="E16" s="31" t="s">
        <v>40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70</v>
      </c>
      <c r="K16" s="32">
        <f>SUM(J16:J20)*H16</f>
        <v>4575</v>
      </c>
      <c r="L16" s="35">
        <f>K16/100</f>
        <v>45.75</v>
      </c>
      <c r="M16" s="20" t="s">
        <v>45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75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41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37</v>
      </c>
      <c r="C22" s="31">
        <v>3</v>
      </c>
      <c r="D22" s="31">
        <v>2</v>
      </c>
      <c r="E22" s="31" t="s">
        <v>40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70</v>
      </c>
      <c r="K22" s="32">
        <f>SUM(J22:J26)*H22</f>
        <v>4500</v>
      </c>
      <c r="L22" s="34">
        <f>K22/100</f>
        <v>45</v>
      </c>
      <c r="M22" s="20" t="s">
        <v>46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39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37</v>
      </c>
      <c r="C28" s="31">
        <v>3</v>
      </c>
      <c r="D28" s="31">
        <v>3</v>
      </c>
      <c r="E28" s="31" t="s">
        <v>40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70</v>
      </c>
      <c r="K28" s="32">
        <f>SUM(J28:J32)*H28</f>
        <v>4575</v>
      </c>
      <c r="L28" s="34">
        <f>K28/100</f>
        <v>45.75</v>
      </c>
      <c r="M28" s="20" t="s">
        <v>47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39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75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37</v>
      </c>
      <c r="C34" s="31">
        <v>3</v>
      </c>
      <c r="D34" s="31">
        <v>4</v>
      </c>
      <c r="E34" s="31" t="s">
        <v>40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70</v>
      </c>
      <c r="K34" s="32">
        <f>SUM(J34:J38)*H34</f>
        <v>2250</v>
      </c>
      <c r="L34" s="34">
        <f>K34/100</f>
        <v>22.5</v>
      </c>
      <c r="M34" s="20" t="s">
        <v>48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39</v>
      </c>
      <c r="H35" s="31"/>
      <c r="I35" s="33"/>
      <c r="J35" s="8">
        <v>70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37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2350</v>
      </c>
      <c r="L41" s="19">
        <f>K41/100</f>
        <v>23.5</v>
      </c>
      <c r="M41" s="20" t="s">
        <v>49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75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80</v>
      </c>
      <c r="K46" s="32"/>
      <c r="L46" s="19"/>
      <c r="M46" s="20"/>
    </row>
    <row r="47" spans="1:13" x14ac:dyDescent="0.35">
      <c r="A47" s="30" t="s">
        <v>42</v>
      </c>
      <c r="B47" s="31" t="s">
        <v>37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3525</v>
      </c>
      <c r="L47" s="19">
        <f>K47/100</f>
        <v>35.25</v>
      </c>
      <c r="M47" s="20" t="s">
        <v>50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75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41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80</v>
      </c>
      <c r="K52" s="32"/>
      <c r="L52" s="19"/>
      <c r="M52" s="20"/>
    </row>
    <row r="53" spans="1:13" x14ac:dyDescent="0.35">
      <c r="A53" s="30" t="s">
        <v>43</v>
      </c>
      <c r="B53" s="31" t="s">
        <v>37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3525</v>
      </c>
      <c r="L53" s="19">
        <f>K53/100</f>
        <v>35.25</v>
      </c>
      <c r="M53" s="20" t="s">
        <v>51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75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41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80</v>
      </c>
      <c r="K58" s="32"/>
      <c r="L58" s="19"/>
      <c r="M58" s="20"/>
    </row>
    <row r="59" spans="1:13" x14ac:dyDescent="0.35">
      <c r="A59" s="30">
        <v>15</v>
      </c>
      <c r="B59" s="31" t="s">
        <v>37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>
        <v>65</v>
      </c>
      <c r="K59" s="32">
        <f>SUM(J59:J63)*H59</f>
        <v>1687.5</v>
      </c>
      <c r="L59" s="19">
        <f>K59/100</f>
        <v>16.875</v>
      </c>
      <c r="M59" s="20" t="s">
        <v>52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44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80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2765</v>
      </c>
      <c r="K66" s="13">
        <f>SUM(K10:K64)</f>
        <v>31562.5</v>
      </c>
      <c r="L66" s="9">
        <f>SUM(L10:L64)</f>
        <v>315.625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86662-9F1A-413B-BA30-59B1332571BE}">
  <dimension ref="A1:M76"/>
  <sheetViews>
    <sheetView workbookViewId="0">
      <selection activeCell="A2" sqref="A2:M2"/>
    </sheetView>
  </sheetViews>
  <sheetFormatPr defaultRowHeight="14.5" x14ac:dyDescent="0.35"/>
  <cols>
    <col min="5" max="5" width="15.36328125" customWidth="1"/>
    <col min="7" max="7" width="17.81640625" customWidth="1"/>
    <col min="8" max="8" width="15.453125" customWidth="1"/>
    <col min="9" max="9" width="15.36328125" customWidth="1"/>
    <col min="10" max="10" width="14" customWidth="1"/>
    <col min="11" max="11" width="16.54296875" customWidth="1"/>
    <col min="12" max="12" width="13.1796875" customWidth="1"/>
    <col min="13" max="13" width="38.1796875" customWidth="1"/>
  </cols>
  <sheetData>
    <row r="1" spans="1:13" x14ac:dyDescent="0.35">
      <c r="A1" s="36" t="s">
        <v>78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62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63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ht="29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37</v>
      </c>
      <c r="C10" s="31">
        <v>1</v>
      </c>
      <c r="D10" s="31">
        <v>1</v>
      </c>
      <c r="E10" s="31" t="s">
        <v>38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70</v>
      </c>
      <c r="K10" s="32">
        <f>SUM(J10:J14)*H10</f>
        <v>4575</v>
      </c>
      <c r="L10" s="19">
        <f>K10/100</f>
        <v>45.75</v>
      </c>
      <c r="M10" s="20" t="s">
        <v>45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39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75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37</v>
      </c>
      <c r="C16" s="31">
        <v>2</v>
      </c>
      <c r="D16" s="31">
        <v>1</v>
      </c>
      <c r="E16" s="31" t="s">
        <v>40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70</v>
      </c>
      <c r="K16" s="32">
        <f>SUM(J16:J20)*H16</f>
        <v>4575</v>
      </c>
      <c r="L16" s="35">
        <f>K16/100</f>
        <v>45.75</v>
      </c>
      <c r="M16" s="20" t="s">
        <v>45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75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41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37</v>
      </c>
      <c r="C22" s="31">
        <v>3</v>
      </c>
      <c r="D22" s="31">
        <v>2</v>
      </c>
      <c r="E22" s="31" t="s">
        <v>40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70</v>
      </c>
      <c r="K22" s="32">
        <f>SUM(J22:J26)*H22</f>
        <v>4500</v>
      </c>
      <c r="L22" s="34">
        <f>K22/100</f>
        <v>45</v>
      </c>
      <c r="M22" s="20" t="s">
        <v>46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39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37</v>
      </c>
      <c r="C28" s="31">
        <v>3</v>
      </c>
      <c r="D28" s="31">
        <v>3</v>
      </c>
      <c r="E28" s="31" t="s">
        <v>40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70</v>
      </c>
      <c r="K28" s="32">
        <f>SUM(J28:J32)*H28</f>
        <v>4575</v>
      </c>
      <c r="L28" s="34">
        <f>K28/100</f>
        <v>45.75</v>
      </c>
      <c r="M28" s="20" t="s">
        <v>47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39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75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37</v>
      </c>
      <c r="C34" s="31">
        <v>3</v>
      </c>
      <c r="D34" s="31">
        <v>4</v>
      </c>
      <c r="E34" s="31" t="s">
        <v>40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80</v>
      </c>
      <c r="K34" s="32">
        <f>SUM(J34:J38)*H34</f>
        <v>1800</v>
      </c>
      <c r="L34" s="34">
        <f>K34/100</f>
        <v>18</v>
      </c>
      <c r="M34" s="20" t="s">
        <v>48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39</v>
      </c>
      <c r="H35" s="31"/>
      <c r="I35" s="33"/>
      <c r="J35" s="8">
        <v>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37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1600</v>
      </c>
      <c r="L41" s="19">
        <f>K41/100</f>
        <v>16</v>
      </c>
      <c r="M41" s="20" t="s">
        <v>49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65</v>
      </c>
      <c r="K46" s="32"/>
      <c r="L46" s="19"/>
      <c r="M46" s="20"/>
    </row>
    <row r="47" spans="1:13" x14ac:dyDescent="0.35">
      <c r="A47" s="30" t="s">
        <v>42</v>
      </c>
      <c r="B47" s="31" t="s">
        <v>37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3525</v>
      </c>
      <c r="L47" s="19">
        <f>K47/100</f>
        <v>35.25</v>
      </c>
      <c r="M47" s="20" t="s">
        <v>50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75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41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65</v>
      </c>
      <c r="K52" s="32"/>
      <c r="L52" s="19"/>
      <c r="M52" s="20"/>
    </row>
    <row r="53" spans="1:13" x14ac:dyDescent="0.35">
      <c r="A53" s="30" t="s">
        <v>43</v>
      </c>
      <c r="B53" s="31" t="s">
        <v>37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3525</v>
      </c>
      <c r="L53" s="19">
        <f>K53/100</f>
        <v>35.25</v>
      </c>
      <c r="M53" s="20" t="s">
        <v>51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75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41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65</v>
      </c>
      <c r="K58" s="32"/>
      <c r="L58" s="19"/>
      <c r="M58" s="20"/>
    </row>
    <row r="59" spans="1:13" x14ac:dyDescent="0.35">
      <c r="A59" s="30">
        <v>15</v>
      </c>
      <c r="B59" s="31" t="s">
        <v>37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>
        <v>65</v>
      </c>
      <c r="K59" s="32">
        <f>SUM(J59:J63)*H59</f>
        <v>1687.5</v>
      </c>
      <c r="L59" s="19">
        <f>K59/100</f>
        <v>16.875</v>
      </c>
      <c r="M59" s="20" t="s">
        <v>52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44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65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2570</v>
      </c>
      <c r="K66" s="13">
        <f>SUM(K10:K64)</f>
        <v>30362.5</v>
      </c>
      <c r="L66" s="9">
        <f>SUM(L10:L64)</f>
        <v>303.625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D211A-7528-49C0-AB22-7A3168478B73}">
  <dimension ref="A1:M76"/>
  <sheetViews>
    <sheetView workbookViewId="0">
      <selection activeCell="A2" sqref="A2:M2"/>
    </sheetView>
  </sheetViews>
  <sheetFormatPr defaultRowHeight="14.5" x14ac:dyDescent="0.35"/>
  <cols>
    <col min="5" max="5" width="12.453125" customWidth="1"/>
    <col min="6" max="6" width="13.90625" customWidth="1"/>
    <col min="7" max="7" width="15.6328125" customWidth="1"/>
    <col min="8" max="8" width="14.6328125" customWidth="1"/>
    <col min="9" max="9" width="13.54296875" customWidth="1"/>
    <col min="10" max="10" width="10.81640625" customWidth="1"/>
    <col min="11" max="11" width="14.81640625" customWidth="1"/>
    <col min="12" max="12" width="13.54296875" customWidth="1"/>
    <col min="13" max="13" width="51.453125" customWidth="1"/>
  </cols>
  <sheetData>
    <row r="1" spans="1:13" x14ac:dyDescent="0.35">
      <c r="A1" s="36" t="s">
        <v>78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64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65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ht="29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37</v>
      </c>
      <c r="C10" s="31">
        <v>1</v>
      </c>
      <c r="D10" s="31">
        <v>1</v>
      </c>
      <c r="E10" s="31" t="s">
        <v>38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90</v>
      </c>
      <c r="K10" s="32">
        <f>SUM(J10:J14)*H10</f>
        <v>4950</v>
      </c>
      <c r="L10" s="19">
        <f>K10/100</f>
        <v>49.5</v>
      </c>
      <c r="M10" s="20" t="s">
        <v>45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39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80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37</v>
      </c>
      <c r="C16" s="31">
        <v>2</v>
      </c>
      <c r="D16" s="31">
        <v>1</v>
      </c>
      <c r="E16" s="31" t="s">
        <v>40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90</v>
      </c>
      <c r="K16" s="32">
        <f>SUM(J16:J20)*H16</f>
        <v>4950</v>
      </c>
      <c r="L16" s="35">
        <f>K16/100</f>
        <v>49.5</v>
      </c>
      <c r="M16" s="20" t="s">
        <v>45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80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41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37</v>
      </c>
      <c r="C22" s="31">
        <v>3</v>
      </c>
      <c r="D22" s="31">
        <v>2</v>
      </c>
      <c r="E22" s="31" t="s">
        <v>40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90</v>
      </c>
      <c r="K22" s="32">
        <f>SUM(J22:J26)*H22</f>
        <v>4800</v>
      </c>
      <c r="L22" s="34">
        <f>K22/100</f>
        <v>48</v>
      </c>
      <c r="M22" s="20" t="s">
        <v>46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39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37</v>
      </c>
      <c r="C28" s="31">
        <v>3</v>
      </c>
      <c r="D28" s="31">
        <v>3</v>
      </c>
      <c r="E28" s="31" t="s">
        <v>40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90</v>
      </c>
      <c r="K28" s="32">
        <f>SUM(J28:J32)*H28</f>
        <v>4950</v>
      </c>
      <c r="L28" s="34">
        <f>K28/100</f>
        <v>49.5</v>
      </c>
      <c r="M28" s="20" t="s">
        <v>47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39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80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37</v>
      </c>
      <c r="C34" s="31">
        <v>3</v>
      </c>
      <c r="D34" s="31">
        <v>4</v>
      </c>
      <c r="E34" s="31" t="s">
        <v>40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90</v>
      </c>
      <c r="K34" s="32">
        <f>SUM(J34:J38)*H34</f>
        <v>1875</v>
      </c>
      <c r="L34" s="34">
        <f>K34/100</f>
        <v>18.75</v>
      </c>
      <c r="M34" s="20" t="s">
        <v>48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39</v>
      </c>
      <c r="H35" s="31"/>
      <c r="I35" s="33"/>
      <c r="J35" s="8">
        <v>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37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2350</v>
      </c>
      <c r="L41" s="19">
        <f>K41/100</f>
        <v>23.5</v>
      </c>
      <c r="M41" s="20" t="s">
        <v>49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75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80</v>
      </c>
      <c r="K46" s="32"/>
      <c r="L46" s="19"/>
      <c r="M46" s="20"/>
    </row>
    <row r="47" spans="1:13" x14ac:dyDescent="0.35">
      <c r="A47" s="30" t="s">
        <v>42</v>
      </c>
      <c r="B47" s="31" t="s">
        <v>37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50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41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80</v>
      </c>
      <c r="K52" s="32"/>
      <c r="L52" s="19"/>
      <c r="M52" s="20"/>
    </row>
    <row r="53" spans="1:13" x14ac:dyDescent="0.35">
      <c r="A53" s="30" t="s">
        <v>43</v>
      </c>
      <c r="B53" s="31" t="s">
        <v>37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3450</v>
      </c>
      <c r="L53" s="19">
        <f>K53/100</f>
        <v>34.5</v>
      </c>
      <c r="M53" s="20" t="s">
        <v>51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41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80</v>
      </c>
      <c r="K58" s="32"/>
      <c r="L58" s="19"/>
      <c r="M58" s="20"/>
    </row>
    <row r="59" spans="1:13" x14ac:dyDescent="0.35">
      <c r="A59" s="30">
        <v>15</v>
      </c>
      <c r="B59" s="31" t="s">
        <v>37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/>
      <c r="K59" s="32">
        <f>SUM(J59:J63)*H59</f>
        <v>1200</v>
      </c>
      <c r="L59" s="19">
        <f>K59/100</f>
        <v>12</v>
      </c>
      <c r="M59" s="20" t="s">
        <v>52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44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90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2745</v>
      </c>
      <c r="K66" s="13">
        <f>SUM(K10:K64)</f>
        <v>31975</v>
      </c>
      <c r="L66" s="9">
        <f>SUM(L10:L64)</f>
        <v>319.75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3CD07-CA83-42F9-B096-908685170878}">
  <dimension ref="A1:M76"/>
  <sheetViews>
    <sheetView workbookViewId="0">
      <selection sqref="A1:M1"/>
    </sheetView>
  </sheetViews>
  <sheetFormatPr defaultRowHeight="14.5" x14ac:dyDescent="0.35"/>
  <cols>
    <col min="5" max="5" width="14.54296875" customWidth="1"/>
    <col min="6" max="7" width="13.08984375" customWidth="1"/>
    <col min="9" max="9" width="12.54296875" customWidth="1"/>
    <col min="10" max="10" width="10" customWidth="1"/>
    <col min="11" max="11" width="14" customWidth="1"/>
    <col min="12" max="12" width="12.453125" customWidth="1"/>
    <col min="13" max="13" width="41.08984375" customWidth="1"/>
  </cols>
  <sheetData>
    <row r="1" spans="1:13" x14ac:dyDescent="0.35">
      <c r="A1" s="36" t="s">
        <v>78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73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66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ht="29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37</v>
      </c>
      <c r="C10" s="31">
        <v>1</v>
      </c>
      <c r="D10" s="31">
        <v>1</v>
      </c>
      <c r="E10" s="31" t="s">
        <v>38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80</v>
      </c>
      <c r="K10" s="32">
        <f>SUM(J10:J14)*H10</f>
        <v>4800</v>
      </c>
      <c r="L10" s="19">
        <f>K10/100</f>
        <v>48</v>
      </c>
      <c r="M10" s="20" t="s">
        <v>45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39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80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37</v>
      </c>
      <c r="C16" s="31">
        <v>2</v>
      </c>
      <c r="D16" s="31">
        <v>1</v>
      </c>
      <c r="E16" s="31" t="s">
        <v>40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80</v>
      </c>
      <c r="K16" s="32">
        <f>SUM(J16:J20)*H16</f>
        <v>4800</v>
      </c>
      <c r="L16" s="35">
        <f>K16/100</f>
        <v>48</v>
      </c>
      <c r="M16" s="20" t="s">
        <v>45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80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41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37</v>
      </c>
      <c r="C22" s="31">
        <v>3</v>
      </c>
      <c r="D22" s="31">
        <v>2</v>
      </c>
      <c r="E22" s="31" t="s">
        <v>40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80</v>
      </c>
      <c r="K22" s="32">
        <f>SUM(J22:J26)*H22</f>
        <v>4800</v>
      </c>
      <c r="L22" s="34">
        <f>K22/100</f>
        <v>48</v>
      </c>
      <c r="M22" s="20" t="s">
        <v>46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39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80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37</v>
      </c>
      <c r="C28" s="31">
        <v>3</v>
      </c>
      <c r="D28" s="31">
        <v>3</v>
      </c>
      <c r="E28" s="31" t="s">
        <v>40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80</v>
      </c>
      <c r="K28" s="32">
        <f>SUM(J28:J32)*H28</f>
        <v>4650</v>
      </c>
      <c r="L28" s="34">
        <f>K28/100</f>
        <v>46.5</v>
      </c>
      <c r="M28" s="20" t="s">
        <v>47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39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70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37</v>
      </c>
      <c r="C34" s="31">
        <v>3</v>
      </c>
      <c r="D34" s="31">
        <v>4</v>
      </c>
      <c r="E34" s="31" t="s">
        <v>40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80</v>
      </c>
      <c r="K34" s="32">
        <f>SUM(J34:J38)*H34</f>
        <v>1800</v>
      </c>
      <c r="L34" s="34">
        <f>K34/100</f>
        <v>18</v>
      </c>
      <c r="M34" s="20" t="s">
        <v>48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39</v>
      </c>
      <c r="H35" s="31"/>
      <c r="I35" s="33"/>
      <c r="J35" s="8">
        <v>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37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2350</v>
      </c>
      <c r="L41" s="19">
        <f>K41/100</f>
        <v>23.5</v>
      </c>
      <c r="M41" s="20" t="s">
        <v>49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75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75</v>
      </c>
      <c r="K46" s="32"/>
      <c r="L46" s="19"/>
      <c r="M46" s="20"/>
    </row>
    <row r="47" spans="1:13" x14ac:dyDescent="0.35">
      <c r="A47" s="30" t="s">
        <v>42</v>
      </c>
      <c r="B47" s="31" t="s">
        <v>37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50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41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75</v>
      </c>
      <c r="K52" s="32"/>
      <c r="L52" s="19"/>
      <c r="M52" s="20"/>
    </row>
    <row r="53" spans="1:13" x14ac:dyDescent="0.35">
      <c r="A53" s="30" t="s">
        <v>43</v>
      </c>
      <c r="B53" s="31" t="s">
        <v>37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3450</v>
      </c>
      <c r="L53" s="19">
        <f>K53/100</f>
        <v>34.5</v>
      </c>
      <c r="M53" s="20" t="s">
        <v>51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41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75</v>
      </c>
      <c r="K58" s="32"/>
      <c r="L58" s="19"/>
      <c r="M58" s="20"/>
    </row>
    <row r="59" spans="1:13" x14ac:dyDescent="0.35">
      <c r="A59" s="30">
        <v>15</v>
      </c>
      <c r="B59" s="31" t="s">
        <v>37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>
        <v>65</v>
      </c>
      <c r="K59" s="32">
        <f>SUM(J59:J63)*H59</f>
        <v>1687.5</v>
      </c>
      <c r="L59" s="19">
        <f>K59/100</f>
        <v>16.875</v>
      </c>
      <c r="M59" s="20" t="s">
        <v>52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44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75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2730</v>
      </c>
      <c r="K66" s="13">
        <f>SUM(K10:K64)</f>
        <v>31787.5</v>
      </c>
      <c r="L66" s="9">
        <f>SUM(L10:L64)</f>
        <v>317.875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A5FD4-7AF6-4F12-9199-961E28D720A4}">
  <dimension ref="A1:M76"/>
  <sheetViews>
    <sheetView workbookViewId="0">
      <selection activeCell="A2" sqref="A2:M2"/>
    </sheetView>
  </sheetViews>
  <sheetFormatPr defaultRowHeight="14.5" x14ac:dyDescent="0.35"/>
  <cols>
    <col min="5" max="5" width="16.36328125" customWidth="1"/>
    <col min="6" max="6" width="14.90625" customWidth="1"/>
    <col min="7" max="7" width="13.54296875" customWidth="1"/>
    <col min="8" max="8" width="14" customWidth="1"/>
    <col min="9" max="9" width="13.81640625" customWidth="1"/>
    <col min="10" max="10" width="15.36328125" customWidth="1"/>
    <col min="11" max="11" width="11.90625" customWidth="1"/>
    <col min="12" max="12" width="14.81640625" customWidth="1"/>
    <col min="13" max="13" width="45" customWidth="1"/>
  </cols>
  <sheetData>
    <row r="1" spans="1:13" x14ac:dyDescent="0.35">
      <c r="A1" s="36" t="s">
        <v>78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67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68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37</v>
      </c>
      <c r="C10" s="31">
        <v>1</v>
      </c>
      <c r="D10" s="31">
        <v>1</v>
      </c>
      <c r="E10" s="31" t="s">
        <v>38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70</v>
      </c>
      <c r="K10" s="32">
        <f>SUM(J10:J14)*H10</f>
        <v>4575</v>
      </c>
      <c r="L10" s="19">
        <f>K10/100</f>
        <v>45.75</v>
      </c>
      <c r="M10" s="20" t="s">
        <v>45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39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75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37</v>
      </c>
      <c r="C16" s="31">
        <v>2</v>
      </c>
      <c r="D16" s="31">
        <v>1</v>
      </c>
      <c r="E16" s="31" t="s">
        <v>40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70</v>
      </c>
      <c r="K16" s="32">
        <f>SUM(J16:J20)*H16</f>
        <v>4575</v>
      </c>
      <c r="L16" s="35">
        <f>K16/100</f>
        <v>45.75</v>
      </c>
      <c r="M16" s="20" t="s">
        <v>45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75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41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37</v>
      </c>
      <c r="C22" s="31">
        <v>3</v>
      </c>
      <c r="D22" s="31">
        <v>2</v>
      </c>
      <c r="E22" s="31" t="s">
        <v>40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70</v>
      </c>
      <c r="K22" s="32">
        <f>SUM(J22:J26)*H22</f>
        <v>4500</v>
      </c>
      <c r="L22" s="34">
        <f>K22/100</f>
        <v>45</v>
      </c>
      <c r="M22" s="20" t="s">
        <v>46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39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37</v>
      </c>
      <c r="C28" s="31">
        <v>3</v>
      </c>
      <c r="D28" s="31">
        <v>3</v>
      </c>
      <c r="E28" s="31" t="s">
        <v>40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70</v>
      </c>
      <c r="K28" s="32">
        <f>SUM(J28:J32)*H28</f>
        <v>4500</v>
      </c>
      <c r="L28" s="34">
        <f>K28/100</f>
        <v>45</v>
      </c>
      <c r="M28" s="20" t="s">
        <v>47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39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70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37</v>
      </c>
      <c r="C34" s="31">
        <v>3</v>
      </c>
      <c r="D34" s="31">
        <v>4</v>
      </c>
      <c r="E34" s="31" t="s">
        <v>40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70</v>
      </c>
      <c r="K34" s="32">
        <f>SUM(J34:J38)*H34</f>
        <v>1725</v>
      </c>
      <c r="L34" s="34">
        <f>K34/100</f>
        <v>17.25</v>
      </c>
      <c r="M34" s="20" t="s">
        <v>48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39</v>
      </c>
      <c r="H35" s="31"/>
      <c r="I35" s="33"/>
      <c r="J35" s="8">
        <v>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37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1600</v>
      </c>
      <c r="L41" s="19">
        <f>K41/100</f>
        <v>16</v>
      </c>
      <c r="M41" s="20" t="s">
        <v>49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65</v>
      </c>
      <c r="K46" s="32"/>
      <c r="L46" s="19"/>
      <c r="M46" s="20"/>
    </row>
    <row r="47" spans="1:13" x14ac:dyDescent="0.35">
      <c r="A47" s="30" t="s">
        <v>42</v>
      </c>
      <c r="B47" s="31" t="s">
        <v>37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50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41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65</v>
      </c>
      <c r="K52" s="32"/>
      <c r="L52" s="19"/>
      <c r="M52" s="20"/>
    </row>
    <row r="53" spans="1:13" x14ac:dyDescent="0.35">
      <c r="A53" s="30" t="s">
        <v>43</v>
      </c>
      <c r="B53" s="31" t="s">
        <v>37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3600</v>
      </c>
      <c r="L53" s="19">
        <f>K53/100</f>
        <v>36</v>
      </c>
      <c r="M53" s="20" t="s">
        <v>51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80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41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65</v>
      </c>
      <c r="K58" s="32"/>
      <c r="L58" s="19"/>
      <c r="M58" s="20"/>
    </row>
    <row r="59" spans="1:13" x14ac:dyDescent="0.35">
      <c r="A59" s="30">
        <v>15</v>
      </c>
      <c r="B59" s="31" t="s">
        <v>37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/>
      <c r="K59" s="32">
        <f>SUM(J59:J63)*H59</f>
        <v>1200</v>
      </c>
      <c r="L59" s="19">
        <f>K59/100</f>
        <v>12</v>
      </c>
      <c r="M59" s="20" t="s">
        <v>52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44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65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2490</v>
      </c>
      <c r="K66" s="13">
        <f>SUM(K10:K64)</f>
        <v>29725</v>
      </c>
      <c r="L66" s="9">
        <f>SUM(L10:L64)</f>
        <v>297.25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D164A-71E3-4CD7-8530-679417635930}">
  <dimension ref="A1:M76"/>
  <sheetViews>
    <sheetView workbookViewId="0">
      <selection activeCell="A2" sqref="A2:M2"/>
    </sheetView>
  </sheetViews>
  <sheetFormatPr defaultRowHeight="14.5" x14ac:dyDescent="0.35"/>
  <cols>
    <col min="5" max="5" width="14.36328125" customWidth="1"/>
    <col min="6" max="6" width="14.08984375" customWidth="1"/>
    <col min="7" max="7" width="15" customWidth="1"/>
    <col min="8" max="8" width="12.6328125" customWidth="1"/>
    <col min="9" max="9" width="13.453125" customWidth="1"/>
    <col min="10" max="10" width="15.453125" customWidth="1"/>
    <col min="11" max="11" width="12.453125" customWidth="1"/>
    <col min="12" max="12" width="11.81640625" customWidth="1"/>
    <col min="13" max="13" width="34.54296875" customWidth="1"/>
  </cols>
  <sheetData>
    <row r="1" spans="1:13" x14ac:dyDescent="0.35">
      <c r="A1" s="36" t="s">
        <v>78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69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70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ht="29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37</v>
      </c>
      <c r="C10" s="31">
        <v>1</v>
      </c>
      <c r="D10" s="31">
        <v>1</v>
      </c>
      <c r="E10" s="31" t="s">
        <v>38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90</v>
      </c>
      <c r="K10" s="32">
        <f>SUM(J10:J14)*H10</f>
        <v>4800</v>
      </c>
      <c r="L10" s="19">
        <f>K10/100</f>
        <v>48</v>
      </c>
      <c r="M10" s="20" t="s">
        <v>45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39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75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75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37</v>
      </c>
      <c r="C16" s="31">
        <v>2</v>
      </c>
      <c r="D16" s="31">
        <v>1</v>
      </c>
      <c r="E16" s="31" t="s">
        <v>40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90</v>
      </c>
      <c r="K16" s="32">
        <f>SUM(J16:J20)*H16</f>
        <v>4800</v>
      </c>
      <c r="L16" s="35">
        <f>K16/100</f>
        <v>48</v>
      </c>
      <c r="M16" s="20" t="s">
        <v>45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75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75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41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37</v>
      </c>
      <c r="C22" s="31">
        <v>3</v>
      </c>
      <c r="D22" s="31">
        <v>2</v>
      </c>
      <c r="E22" s="31" t="s">
        <v>40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90</v>
      </c>
      <c r="K22" s="32">
        <f>SUM(J22:J26)*H22</f>
        <v>4725</v>
      </c>
      <c r="L22" s="34">
        <f>K22/100</f>
        <v>47.25</v>
      </c>
      <c r="M22" s="20" t="s">
        <v>46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39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75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37</v>
      </c>
      <c r="C28" s="31">
        <v>3</v>
      </c>
      <c r="D28" s="31">
        <v>3</v>
      </c>
      <c r="E28" s="31" t="s">
        <v>40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90</v>
      </c>
      <c r="K28" s="32">
        <f>SUM(J28:J32)*H28</f>
        <v>4725</v>
      </c>
      <c r="L28" s="34">
        <f>K28/100</f>
        <v>47.25</v>
      </c>
      <c r="M28" s="20" t="s">
        <v>47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39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70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75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37</v>
      </c>
      <c r="C34" s="31">
        <v>3</v>
      </c>
      <c r="D34" s="31">
        <v>4</v>
      </c>
      <c r="E34" s="31" t="s">
        <v>40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90</v>
      </c>
      <c r="K34" s="32">
        <f>SUM(J34:J38)*H34</f>
        <v>1837.5</v>
      </c>
      <c r="L34" s="34">
        <f>K34/100</f>
        <v>18.375</v>
      </c>
      <c r="M34" s="20" t="s">
        <v>48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39</v>
      </c>
      <c r="H35" s="31"/>
      <c r="I35" s="33"/>
      <c r="J35" s="8">
        <v>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75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37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2450</v>
      </c>
      <c r="L41" s="19">
        <f>K41/100</f>
        <v>24.5</v>
      </c>
      <c r="M41" s="20" t="s">
        <v>49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90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75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90</v>
      </c>
      <c r="K46" s="32"/>
      <c r="L46" s="19"/>
      <c r="M46" s="20"/>
    </row>
    <row r="47" spans="1:13" x14ac:dyDescent="0.35">
      <c r="A47" s="30" t="s">
        <v>42</v>
      </c>
      <c r="B47" s="31" t="s">
        <v>37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3375</v>
      </c>
      <c r="L47" s="19">
        <f>K47/100</f>
        <v>33.75</v>
      </c>
      <c r="M47" s="20" t="s">
        <v>50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75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41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90</v>
      </c>
      <c r="K52" s="32"/>
      <c r="L52" s="19"/>
      <c r="M52" s="20"/>
    </row>
    <row r="53" spans="1:13" x14ac:dyDescent="0.35">
      <c r="A53" s="30" t="s">
        <v>43</v>
      </c>
      <c r="B53" s="31" t="s">
        <v>37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3600</v>
      </c>
      <c r="L53" s="19">
        <f>K53/100</f>
        <v>36</v>
      </c>
      <c r="M53" s="20" t="s">
        <v>51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80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41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90</v>
      </c>
      <c r="K58" s="32"/>
      <c r="L58" s="19"/>
      <c r="M58" s="20"/>
    </row>
    <row r="59" spans="1:13" x14ac:dyDescent="0.35">
      <c r="A59" s="30">
        <v>15</v>
      </c>
      <c r="B59" s="31" t="s">
        <v>37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/>
      <c r="K59" s="32">
        <f>SUM(J59:J63)*H59</f>
        <v>1162.5</v>
      </c>
      <c r="L59" s="19">
        <f>K59/100</f>
        <v>11.625</v>
      </c>
      <c r="M59" s="20" t="s">
        <v>52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75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44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90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2740</v>
      </c>
      <c r="K66" s="13">
        <f>SUM(K10:K64)</f>
        <v>31475</v>
      </c>
      <c r="L66" s="9">
        <f>SUM(L10:L64)</f>
        <v>314.75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579433-E2E9-49BF-A76F-B67F4BE05F22}">
  <dimension ref="A1:M76"/>
  <sheetViews>
    <sheetView tabSelected="1" workbookViewId="0">
      <selection activeCell="A2" sqref="A2:M2"/>
    </sheetView>
  </sheetViews>
  <sheetFormatPr defaultRowHeight="14.5" x14ac:dyDescent="0.35"/>
  <cols>
    <col min="5" max="5" width="16.90625" customWidth="1"/>
    <col min="6" max="6" width="15.08984375" customWidth="1"/>
    <col min="7" max="7" width="16.36328125" customWidth="1"/>
    <col min="8" max="8" width="13.54296875" customWidth="1"/>
    <col min="9" max="9" width="12.453125" customWidth="1"/>
    <col min="10" max="10" width="15" customWidth="1"/>
    <col min="11" max="11" width="12" customWidth="1"/>
    <col min="12" max="12" width="16.08984375" customWidth="1"/>
    <col min="13" max="13" width="36.1796875" customWidth="1"/>
  </cols>
  <sheetData>
    <row r="1" spans="1:13" x14ac:dyDescent="0.35">
      <c r="A1" s="36" t="s">
        <v>78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71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72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37</v>
      </c>
      <c r="C10" s="31">
        <v>1</v>
      </c>
      <c r="D10" s="31">
        <v>1</v>
      </c>
      <c r="E10" s="31" t="s">
        <v>38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70</v>
      </c>
      <c r="K10" s="32">
        <f>SUM(J10:J14)*H10</f>
        <v>4500</v>
      </c>
      <c r="L10" s="19">
        <f>K10/100</f>
        <v>45</v>
      </c>
      <c r="M10" s="20" t="s">
        <v>45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39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70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37</v>
      </c>
      <c r="C16" s="31">
        <v>2</v>
      </c>
      <c r="D16" s="31">
        <v>1</v>
      </c>
      <c r="E16" s="31" t="s">
        <v>40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70</v>
      </c>
      <c r="K16" s="32">
        <f>SUM(J16:J20)*H16</f>
        <v>4500</v>
      </c>
      <c r="L16" s="35">
        <f>K16/100</f>
        <v>45</v>
      </c>
      <c r="M16" s="20" t="s">
        <v>45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41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37</v>
      </c>
      <c r="C22" s="31">
        <v>3</v>
      </c>
      <c r="D22" s="31">
        <v>2</v>
      </c>
      <c r="E22" s="31" t="s">
        <v>40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70</v>
      </c>
      <c r="K22" s="32">
        <f>SUM(J22:J26)*H22</f>
        <v>4500</v>
      </c>
      <c r="L22" s="34">
        <f>K22/100</f>
        <v>45</v>
      </c>
      <c r="M22" s="20" t="s">
        <v>46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39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37</v>
      </c>
      <c r="C28" s="31">
        <v>3</v>
      </c>
      <c r="D28" s="31">
        <v>3</v>
      </c>
      <c r="E28" s="31" t="s">
        <v>40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70</v>
      </c>
      <c r="K28" s="32">
        <f>SUM(J28:J32)*H28</f>
        <v>4500</v>
      </c>
      <c r="L28" s="34">
        <f>K28/100</f>
        <v>45</v>
      </c>
      <c r="M28" s="20" t="s">
        <v>47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39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70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37</v>
      </c>
      <c r="C34" s="31">
        <v>3</v>
      </c>
      <c r="D34" s="31">
        <v>4</v>
      </c>
      <c r="E34" s="31" t="s">
        <v>40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80</v>
      </c>
      <c r="K34" s="32">
        <f>SUM(J34:J38)*H34</f>
        <v>1800</v>
      </c>
      <c r="L34" s="34">
        <f>K34/100</f>
        <v>18</v>
      </c>
      <c r="M34" s="20" t="s">
        <v>48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39</v>
      </c>
      <c r="H35" s="31"/>
      <c r="I35" s="33"/>
      <c r="J35" s="8">
        <v>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37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2250</v>
      </c>
      <c r="L41" s="19">
        <f>K41/100</f>
        <v>22.5</v>
      </c>
      <c r="M41" s="20" t="s">
        <v>49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65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70</v>
      </c>
      <c r="K46" s="32"/>
      <c r="L46" s="19"/>
      <c r="M46" s="20"/>
    </row>
    <row r="47" spans="1:13" x14ac:dyDescent="0.35">
      <c r="A47" s="30" t="s">
        <v>42</v>
      </c>
      <c r="B47" s="31" t="s">
        <v>37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50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41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70</v>
      </c>
      <c r="K52" s="32"/>
      <c r="L52" s="19"/>
      <c r="M52" s="20"/>
    </row>
    <row r="53" spans="1:13" x14ac:dyDescent="0.35">
      <c r="A53" s="30" t="s">
        <v>43</v>
      </c>
      <c r="B53" s="31" t="s">
        <v>37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3450</v>
      </c>
      <c r="L53" s="19">
        <f>K53/100</f>
        <v>34.5</v>
      </c>
      <c r="M53" s="20" t="s">
        <v>51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41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70</v>
      </c>
      <c r="K58" s="32"/>
      <c r="L58" s="19"/>
      <c r="M58" s="20"/>
    </row>
    <row r="59" spans="1:13" x14ac:dyDescent="0.35">
      <c r="A59" s="30">
        <v>15</v>
      </c>
      <c r="B59" s="31" t="s">
        <v>37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/>
      <c r="K59" s="32">
        <f>SUM(J59:J63)*H59</f>
        <v>1200</v>
      </c>
      <c r="L59" s="19">
        <f>K59/100</f>
        <v>12</v>
      </c>
      <c r="M59" s="20" t="s">
        <v>52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44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70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2565</v>
      </c>
      <c r="K66" s="13">
        <f>SUM(K10:K64)</f>
        <v>30150</v>
      </c>
      <c r="L66" s="9">
        <f>SUM(L10:L64)</f>
        <v>301.5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21F02-06F1-4E6B-BABF-51CE4E1FE84F}">
  <dimension ref="A1:M76"/>
  <sheetViews>
    <sheetView workbookViewId="0">
      <selection activeCell="B65" sqref="B65:M65"/>
    </sheetView>
  </sheetViews>
  <sheetFormatPr defaultRowHeight="14.5" x14ac:dyDescent="0.35"/>
  <cols>
    <col min="5" max="5" width="17.1796875" customWidth="1"/>
    <col min="6" max="6" width="12.54296875" customWidth="1"/>
    <col min="7" max="7" width="15" customWidth="1"/>
    <col min="8" max="8" width="13.453125" customWidth="1"/>
    <col min="9" max="9" width="16.08984375" customWidth="1"/>
    <col min="10" max="10" width="15.36328125" customWidth="1"/>
    <col min="11" max="11" width="20.08984375" customWidth="1"/>
    <col min="12" max="12" width="14.36328125" customWidth="1"/>
    <col min="13" max="13" width="43" customWidth="1"/>
  </cols>
  <sheetData>
    <row r="1" spans="1:13" x14ac:dyDescent="0.35">
      <c r="A1" s="36" t="s">
        <v>36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74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75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ht="29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37</v>
      </c>
      <c r="C10" s="31">
        <v>1</v>
      </c>
      <c r="D10" s="31">
        <v>1</v>
      </c>
      <c r="E10" s="31" t="s">
        <v>38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70</v>
      </c>
      <c r="K10" s="32">
        <f>SUM(J10:J14)*H10</f>
        <v>4500</v>
      </c>
      <c r="L10" s="19">
        <f>K10/100</f>
        <v>45</v>
      </c>
      <c r="M10" s="20" t="s">
        <v>45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39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70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37</v>
      </c>
      <c r="C16" s="31">
        <v>2</v>
      </c>
      <c r="D16" s="31">
        <v>1</v>
      </c>
      <c r="E16" s="31" t="s">
        <v>40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70</v>
      </c>
      <c r="K16" s="32">
        <f>SUM(J16:J20)*H16</f>
        <v>4500</v>
      </c>
      <c r="L16" s="35">
        <f>K16/100</f>
        <v>45</v>
      </c>
      <c r="M16" s="20" t="s">
        <v>45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41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37</v>
      </c>
      <c r="C22" s="31">
        <v>3</v>
      </c>
      <c r="D22" s="31">
        <v>2</v>
      </c>
      <c r="E22" s="31" t="s">
        <v>40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70</v>
      </c>
      <c r="K22" s="32">
        <f>SUM(J22:J26)*H22</f>
        <v>4500</v>
      </c>
      <c r="L22" s="34">
        <f>K22/100</f>
        <v>45</v>
      </c>
      <c r="M22" s="20" t="s">
        <v>46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39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37</v>
      </c>
      <c r="C28" s="31">
        <v>3</v>
      </c>
      <c r="D28" s="31">
        <v>3</v>
      </c>
      <c r="E28" s="31" t="s">
        <v>40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70</v>
      </c>
      <c r="K28" s="32">
        <f>SUM(J28:J32)*H28</f>
        <v>4500</v>
      </c>
      <c r="L28" s="34">
        <f>K28/100</f>
        <v>45</v>
      </c>
      <c r="M28" s="20" t="s">
        <v>47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39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70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37</v>
      </c>
      <c r="C34" s="31">
        <v>3</v>
      </c>
      <c r="D34" s="31">
        <v>4</v>
      </c>
      <c r="E34" s="31" t="s">
        <v>40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70</v>
      </c>
      <c r="K34" s="32">
        <f>SUM(J34:J38)*H34</f>
        <v>1725</v>
      </c>
      <c r="L34" s="34">
        <f>K34/100</f>
        <v>17.25</v>
      </c>
      <c r="M34" s="20" t="s">
        <v>48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39</v>
      </c>
      <c r="H35" s="31"/>
      <c r="I35" s="33"/>
      <c r="J35" s="8">
        <v>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37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1600</v>
      </c>
      <c r="L41" s="19">
        <f>K41/100</f>
        <v>16</v>
      </c>
      <c r="M41" s="20" t="s">
        <v>49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65</v>
      </c>
      <c r="K46" s="32"/>
      <c r="L46" s="19"/>
      <c r="M46" s="20"/>
    </row>
    <row r="47" spans="1:13" x14ac:dyDescent="0.35">
      <c r="A47" s="30" t="s">
        <v>42</v>
      </c>
      <c r="B47" s="31" t="s">
        <v>37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50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41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65</v>
      </c>
      <c r="K52" s="32"/>
      <c r="L52" s="19"/>
      <c r="M52" s="20"/>
    </row>
    <row r="53" spans="1:13" x14ac:dyDescent="0.35">
      <c r="A53" s="30" t="s">
        <v>43</v>
      </c>
      <c r="B53" s="31" t="s">
        <v>37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3450</v>
      </c>
      <c r="L53" s="19">
        <f>K53/100</f>
        <v>34.5</v>
      </c>
      <c r="M53" s="20" t="s">
        <v>51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41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65</v>
      </c>
      <c r="K58" s="32"/>
      <c r="L58" s="19"/>
      <c r="M58" s="20"/>
    </row>
    <row r="59" spans="1:13" x14ac:dyDescent="0.35">
      <c r="A59" s="30">
        <v>15</v>
      </c>
      <c r="B59" s="31" t="s">
        <v>37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/>
      <c r="K59" s="32">
        <f>SUM(J59:J63)*H59</f>
        <v>1200</v>
      </c>
      <c r="L59" s="19">
        <f>K59/100</f>
        <v>12</v>
      </c>
      <c r="M59" s="20" t="s">
        <v>52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44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65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2470</v>
      </c>
      <c r="K66" s="13">
        <f>SUM(K10:K64)</f>
        <v>29425</v>
      </c>
      <c r="L66" s="9">
        <f>SUM(L10:L64)</f>
        <v>294.25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968ED-927C-47D8-A18F-6EC8191D4D75}">
  <dimension ref="A1:M76"/>
  <sheetViews>
    <sheetView workbookViewId="0">
      <selection activeCell="J70" sqref="J70"/>
    </sheetView>
  </sheetViews>
  <sheetFormatPr defaultRowHeight="14.5" x14ac:dyDescent="0.35"/>
  <sheetData>
    <row r="1" spans="1:13" x14ac:dyDescent="0.35">
      <c r="A1" s="36" t="s">
        <v>36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x14ac:dyDescent="0.35">
      <c r="A2" s="36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x14ac:dyDescent="0.35">
      <c r="A3" s="36" t="s">
        <v>77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13" x14ac:dyDescent="0.35">
      <c r="A4" s="36" t="s">
        <v>32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x14ac:dyDescent="0.35">
      <c r="A5" s="36" t="s">
        <v>34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13" x14ac:dyDescent="0.35">
      <c r="A6" s="15"/>
      <c r="G6" s="15"/>
    </row>
    <row r="7" spans="1:13" x14ac:dyDescent="0.35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 t="s">
        <v>5</v>
      </c>
      <c r="G7" s="33"/>
      <c r="H7" s="33" t="s">
        <v>6</v>
      </c>
      <c r="I7" s="33" t="s">
        <v>7</v>
      </c>
      <c r="J7" s="33" t="s">
        <v>8</v>
      </c>
      <c r="K7" s="37" t="s">
        <v>9</v>
      </c>
      <c r="L7" s="37" t="s">
        <v>10</v>
      </c>
      <c r="M7" s="37" t="s">
        <v>11</v>
      </c>
    </row>
    <row r="8" spans="1:13" ht="29" x14ac:dyDescent="0.35">
      <c r="A8" s="33"/>
      <c r="B8" s="33"/>
      <c r="C8" s="33"/>
      <c r="D8" s="33"/>
      <c r="E8" s="33"/>
      <c r="F8" s="2" t="s">
        <v>12</v>
      </c>
      <c r="G8" s="8" t="s">
        <v>13</v>
      </c>
      <c r="H8" s="33"/>
      <c r="I8" s="33"/>
      <c r="J8" s="33"/>
      <c r="K8" s="37"/>
      <c r="L8" s="37"/>
      <c r="M8" s="37"/>
    </row>
    <row r="9" spans="1:13" x14ac:dyDescent="0.35">
      <c r="A9" s="2">
        <v>1</v>
      </c>
      <c r="B9" s="2">
        <v>2</v>
      </c>
      <c r="C9" s="2">
        <v>3</v>
      </c>
      <c r="D9" s="2">
        <v>4</v>
      </c>
      <c r="E9" s="2">
        <v>5</v>
      </c>
      <c r="F9" s="7">
        <v>6</v>
      </c>
      <c r="G9" s="6">
        <v>7</v>
      </c>
      <c r="H9" s="2">
        <v>8</v>
      </c>
      <c r="I9" s="2">
        <v>9</v>
      </c>
      <c r="J9" s="2">
        <v>10</v>
      </c>
      <c r="K9" s="3">
        <v>11</v>
      </c>
      <c r="L9" s="3">
        <v>12</v>
      </c>
      <c r="M9" s="3">
        <v>13</v>
      </c>
    </row>
    <row r="10" spans="1:13" x14ac:dyDescent="0.35">
      <c r="A10" s="30">
        <v>1</v>
      </c>
      <c r="B10" s="31" t="s">
        <v>37</v>
      </c>
      <c r="C10" s="31">
        <v>1</v>
      </c>
      <c r="D10" s="31">
        <v>1</v>
      </c>
      <c r="E10" s="31" t="s">
        <v>38</v>
      </c>
      <c r="F10" s="5" t="s">
        <v>15</v>
      </c>
      <c r="G10" s="6">
        <v>8</v>
      </c>
      <c r="H10" s="33">
        <v>15</v>
      </c>
      <c r="I10" s="33">
        <f>0.7*H10</f>
        <v>10.5</v>
      </c>
      <c r="J10" s="2">
        <v>70</v>
      </c>
      <c r="K10" s="32">
        <f>SUM(J10:J14)*H10</f>
        <v>4500</v>
      </c>
      <c r="L10" s="19">
        <f>K10/100</f>
        <v>45</v>
      </c>
      <c r="M10" s="20" t="s">
        <v>45</v>
      </c>
    </row>
    <row r="11" spans="1:13" x14ac:dyDescent="0.35">
      <c r="A11" s="31"/>
      <c r="B11" s="31"/>
      <c r="C11" s="31"/>
      <c r="D11" s="31"/>
      <c r="E11" s="31"/>
      <c r="F11" s="10" t="s">
        <v>31</v>
      </c>
      <c r="G11" s="8" t="s">
        <v>39</v>
      </c>
      <c r="H11" s="33"/>
      <c r="I11" s="33"/>
      <c r="J11" s="8">
        <v>0</v>
      </c>
      <c r="K11" s="32"/>
      <c r="L11" s="19"/>
      <c r="M11" s="20"/>
    </row>
    <row r="12" spans="1:13" x14ac:dyDescent="0.35">
      <c r="A12" s="31"/>
      <c r="B12" s="31"/>
      <c r="C12" s="31"/>
      <c r="D12" s="31"/>
      <c r="E12" s="31"/>
      <c r="F12" s="10" t="s">
        <v>16</v>
      </c>
      <c r="G12" s="8">
        <v>2</v>
      </c>
      <c r="H12" s="33"/>
      <c r="I12" s="33"/>
      <c r="J12" s="8">
        <v>70</v>
      </c>
      <c r="K12" s="32"/>
      <c r="L12" s="19"/>
      <c r="M12" s="20"/>
    </row>
    <row r="13" spans="1:13" x14ac:dyDescent="0.35">
      <c r="A13" s="31"/>
      <c r="B13" s="31"/>
      <c r="C13" s="31"/>
      <c r="D13" s="31"/>
      <c r="E13" s="31"/>
      <c r="F13" s="10" t="s">
        <v>17</v>
      </c>
      <c r="G13" s="8">
        <v>0.75</v>
      </c>
      <c r="H13" s="33"/>
      <c r="I13" s="33"/>
      <c r="J13" s="8">
        <v>80</v>
      </c>
      <c r="K13" s="32"/>
      <c r="L13" s="19"/>
      <c r="M13" s="20"/>
    </row>
    <row r="14" spans="1:13" x14ac:dyDescent="0.35">
      <c r="A14" s="31"/>
      <c r="B14" s="31"/>
      <c r="C14" s="31"/>
      <c r="D14" s="31"/>
      <c r="E14" s="31"/>
      <c r="F14" s="10" t="s">
        <v>18</v>
      </c>
      <c r="G14" s="8">
        <v>0.75</v>
      </c>
      <c r="H14" s="33"/>
      <c r="I14" s="33"/>
      <c r="J14" s="8">
        <v>80</v>
      </c>
      <c r="K14" s="32"/>
      <c r="L14" s="19"/>
      <c r="M14" s="20"/>
    </row>
    <row r="15" spans="1:13" x14ac:dyDescent="0.35">
      <c r="A15" s="31"/>
      <c r="B15" s="31"/>
      <c r="C15" s="31"/>
      <c r="D15" s="31"/>
      <c r="E15" s="31"/>
      <c r="F15" s="17"/>
      <c r="G15" s="16"/>
      <c r="H15" s="33"/>
      <c r="I15" s="33"/>
      <c r="J15" s="2"/>
      <c r="K15" s="32"/>
      <c r="L15" s="19"/>
      <c r="M15" s="20"/>
    </row>
    <row r="16" spans="1:13" x14ac:dyDescent="0.35">
      <c r="A16" s="30">
        <v>2</v>
      </c>
      <c r="B16" s="31" t="s">
        <v>37</v>
      </c>
      <c r="C16" s="31">
        <v>2</v>
      </c>
      <c r="D16" s="31">
        <v>1</v>
      </c>
      <c r="E16" s="31" t="s">
        <v>40</v>
      </c>
      <c r="F16" s="5" t="s">
        <v>15</v>
      </c>
      <c r="G16" s="6">
        <v>8</v>
      </c>
      <c r="H16" s="33">
        <v>15</v>
      </c>
      <c r="I16" s="33">
        <f>0.7*H16</f>
        <v>10.5</v>
      </c>
      <c r="J16" s="2">
        <v>70</v>
      </c>
      <c r="K16" s="32">
        <f>SUM(J16:J20)*H16</f>
        <v>4500</v>
      </c>
      <c r="L16" s="35">
        <f>K16/100</f>
        <v>45</v>
      </c>
      <c r="M16" s="20" t="s">
        <v>45</v>
      </c>
    </row>
    <row r="17" spans="1:13" x14ac:dyDescent="0.35">
      <c r="A17" s="31"/>
      <c r="B17" s="31"/>
      <c r="C17" s="31"/>
      <c r="D17" s="31"/>
      <c r="E17" s="31"/>
      <c r="F17" s="10" t="s">
        <v>31</v>
      </c>
      <c r="G17" s="8">
        <v>3.5</v>
      </c>
      <c r="H17" s="33"/>
      <c r="I17" s="33"/>
      <c r="J17" s="8">
        <v>0</v>
      </c>
      <c r="K17" s="32"/>
      <c r="L17" s="35"/>
      <c r="M17" s="20"/>
    </row>
    <row r="18" spans="1:13" x14ac:dyDescent="0.35">
      <c r="A18" s="31"/>
      <c r="B18" s="31"/>
      <c r="C18" s="31"/>
      <c r="D18" s="31"/>
      <c r="E18" s="31"/>
      <c r="F18" s="10" t="s">
        <v>16</v>
      </c>
      <c r="G18" s="8">
        <v>2</v>
      </c>
      <c r="H18" s="33"/>
      <c r="I18" s="33"/>
      <c r="J18" s="8">
        <v>70</v>
      </c>
      <c r="K18" s="32"/>
      <c r="L18" s="35"/>
      <c r="M18" s="20"/>
    </row>
    <row r="19" spans="1:13" x14ac:dyDescent="0.35">
      <c r="A19" s="31"/>
      <c r="B19" s="31"/>
      <c r="C19" s="31"/>
      <c r="D19" s="31"/>
      <c r="E19" s="31"/>
      <c r="F19" s="10" t="s">
        <v>17</v>
      </c>
      <c r="G19" s="8">
        <v>0.75</v>
      </c>
      <c r="H19" s="33"/>
      <c r="I19" s="33"/>
      <c r="J19" s="8">
        <v>80</v>
      </c>
      <c r="K19" s="32"/>
      <c r="L19" s="35"/>
      <c r="M19" s="20"/>
    </row>
    <row r="20" spans="1:13" x14ac:dyDescent="0.35">
      <c r="A20" s="31"/>
      <c r="B20" s="31"/>
      <c r="C20" s="31"/>
      <c r="D20" s="31"/>
      <c r="E20" s="31"/>
      <c r="F20" s="10" t="s">
        <v>18</v>
      </c>
      <c r="G20" s="8" t="s">
        <v>41</v>
      </c>
      <c r="H20" s="33"/>
      <c r="I20" s="33"/>
      <c r="J20" s="8">
        <v>80</v>
      </c>
      <c r="K20" s="32"/>
      <c r="L20" s="35"/>
      <c r="M20" s="20"/>
    </row>
    <row r="21" spans="1:13" x14ac:dyDescent="0.35">
      <c r="A21" s="31"/>
      <c r="B21" s="31"/>
      <c r="C21" s="31"/>
      <c r="D21" s="31"/>
      <c r="E21" s="31"/>
      <c r="F21" s="17"/>
      <c r="G21" s="16"/>
      <c r="H21" s="33"/>
      <c r="I21" s="33"/>
      <c r="J21" s="2"/>
      <c r="K21" s="32"/>
      <c r="L21" s="35"/>
      <c r="M21" s="20"/>
    </row>
    <row r="22" spans="1:13" x14ac:dyDescent="0.35">
      <c r="A22" s="30">
        <v>3.4</v>
      </c>
      <c r="B22" s="31" t="s">
        <v>37</v>
      </c>
      <c r="C22" s="31">
        <v>3</v>
      </c>
      <c r="D22" s="31">
        <v>2</v>
      </c>
      <c r="E22" s="31" t="s">
        <v>40</v>
      </c>
      <c r="F22" s="5" t="s">
        <v>15</v>
      </c>
      <c r="G22" s="6">
        <v>8</v>
      </c>
      <c r="H22" s="31">
        <v>15</v>
      </c>
      <c r="I22" s="33">
        <f>0.7*H22</f>
        <v>10.5</v>
      </c>
      <c r="J22" s="2">
        <v>70</v>
      </c>
      <c r="K22" s="32">
        <f>SUM(J22:J26)*H22</f>
        <v>4500</v>
      </c>
      <c r="L22" s="34">
        <f>K22/100</f>
        <v>45</v>
      </c>
      <c r="M22" s="20" t="s">
        <v>46</v>
      </c>
    </row>
    <row r="23" spans="1:13" x14ac:dyDescent="0.35">
      <c r="A23" s="31"/>
      <c r="B23" s="31"/>
      <c r="C23" s="31"/>
      <c r="D23" s="31"/>
      <c r="E23" s="31"/>
      <c r="F23" s="10" t="s">
        <v>31</v>
      </c>
      <c r="G23" s="8" t="s">
        <v>39</v>
      </c>
      <c r="H23" s="31"/>
      <c r="I23" s="33"/>
      <c r="J23" s="8">
        <v>0</v>
      </c>
      <c r="K23" s="32"/>
      <c r="L23" s="34"/>
      <c r="M23" s="20"/>
    </row>
    <row r="24" spans="1:13" x14ac:dyDescent="0.35">
      <c r="A24" s="31"/>
      <c r="B24" s="31"/>
      <c r="C24" s="31"/>
      <c r="D24" s="31"/>
      <c r="E24" s="31"/>
      <c r="F24" s="10" t="s">
        <v>16</v>
      </c>
      <c r="G24" s="8">
        <v>2</v>
      </c>
      <c r="H24" s="31"/>
      <c r="I24" s="33"/>
      <c r="J24" s="8">
        <v>70</v>
      </c>
      <c r="K24" s="32"/>
      <c r="L24" s="34"/>
      <c r="M24" s="20"/>
    </row>
    <row r="25" spans="1:13" x14ac:dyDescent="0.35">
      <c r="A25" s="31"/>
      <c r="B25" s="31"/>
      <c r="C25" s="31"/>
      <c r="D25" s="31"/>
      <c r="E25" s="31"/>
      <c r="F25" s="10" t="s">
        <v>17</v>
      </c>
      <c r="G25" s="8">
        <v>0.75</v>
      </c>
      <c r="H25" s="31"/>
      <c r="I25" s="33"/>
      <c r="J25" s="8">
        <v>80</v>
      </c>
      <c r="K25" s="32"/>
      <c r="L25" s="34"/>
      <c r="M25" s="20"/>
    </row>
    <row r="26" spans="1:13" x14ac:dyDescent="0.35">
      <c r="A26" s="31"/>
      <c r="B26" s="31"/>
      <c r="C26" s="31"/>
      <c r="D26" s="31"/>
      <c r="E26" s="31"/>
      <c r="F26" s="10" t="s">
        <v>18</v>
      </c>
      <c r="G26" s="8">
        <v>0.75</v>
      </c>
      <c r="H26" s="31"/>
      <c r="I26" s="33"/>
      <c r="J26" s="8">
        <v>80</v>
      </c>
      <c r="K26" s="32"/>
      <c r="L26" s="34"/>
      <c r="M26" s="20"/>
    </row>
    <row r="27" spans="1:13" x14ac:dyDescent="0.35">
      <c r="A27" s="31"/>
      <c r="B27" s="31"/>
      <c r="C27" s="31"/>
      <c r="D27" s="31"/>
      <c r="E27" s="31"/>
      <c r="F27" s="17"/>
      <c r="G27" s="16"/>
      <c r="H27" s="31"/>
      <c r="I27" s="33"/>
      <c r="J27" s="2"/>
      <c r="K27" s="32"/>
      <c r="L27" s="34"/>
      <c r="M27" s="20"/>
    </row>
    <row r="28" spans="1:13" x14ac:dyDescent="0.35">
      <c r="A28" s="30">
        <v>5.6</v>
      </c>
      <c r="B28" s="31" t="s">
        <v>37</v>
      </c>
      <c r="C28" s="31">
        <v>3</v>
      </c>
      <c r="D28" s="31">
        <v>3</v>
      </c>
      <c r="E28" s="31" t="s">
        <v>40</v>
      </c>
      <c r="F28" s="5" t="s">
        <v>15</v>
      </c>
      <c r="G28" s="6">
        <v>8</v>
      </c>
      <c r="H28" s="31">
        <v>15</v>
      </c>
      <c r="I28" s="33">
        <f>0.7*H28</f>
        <v>10.5</v>
      </c>
      <c r="J28" s="2">
        <v>70</v>
      </c>
      <c r="K28" s="32">
        <f>SUM(J28:J32)*H28</f>
        <v>4500</v>
      </c>
      <c r="L28" s="34">
        <f>K28/100</f>
        <v>45</v>
      </c>
      <c r="M28" s="20" t="s">
        <v>47</v>
      </c>
    </row>
    <row r="29" spans="1:13" x14ac:dyDescent="0.35">
      <c r="A29" s="31"/>
      <c r="B29" s="31"/>
      <c r="C29" s="31"/>
      <c r="D29" s="31"/>
      <c r="E29" s="31"/>
      <c r="F29" s="10" t="s">
        <v>31</v>
      </c>
      <c r="G29" s="8" t="s">
        <v>39</v>
      </c>
      <c r="H29" s="31"/>
      <c r="I29" s="33"/>
      <c r="J29" s="8">
        <v>0</v>
      </c>
      <c r="K29" s="32"/>
      <c r="L29" s="34"/>
      <c r="M29" s="20"/>
    </row>
    <row r="30" spans="1:13" x14ac:dyDescent="0.35">
      <c r="A30" s="31"/>
      <c r="B30" s="31"/>
      <c r="C30" s="31"/>
      <c r="D30" s="31"/>
      <c r="E30" s="31"/>
      <c r="F30" s="10" t="s">
        <v>16</v>
      </c>
      <c r="G30" s="8">
        <v>2</v>
      </c>
      <c r="H30" s="31"/>
      <c r="I30" s="33"/>
      <c r="J30" s="8">
        <v>70</v>
      </c>
      <c r="K30" s="32"/>
      <c r="L30" s="34"/>
      <c r="M30" s="20"/>
    </row>
    <row r="31" spans="1:13" x14ac:dyDescent="0.35">
      <c r="A31" s="31"/>
      <c r="B31" s="31"/>
      <c r="C31" s="31"/>
      <c r="D31" s="31"/>
      <c r="E31" s="31"/>
      <c r="F31" s="10" t="s">
        <v>17</v>
      </c>
      <c r="G31" s="8">
        <v>0.75</v>
      </c>
      <c r="H31" s="31"/>
      <c r="I31" s="33"/>
      <c r="J31" s="8">
        <v>80</v>
      </c>
      <c r="K31" s="32"/>
      <c r="L31" s="34"/>
      <c r="M31" s="20"/>
    </row>
    <row r="32" spans="1:13" x14ac:dyDescent="0.35">
      <c r="A32" s="31"/>
      <c r="B32" s="31"/>
      <c r="C32" s="31"/>
      <c r="D32" s="31"/>
      <c r="E32" s="31"/>
      <c r="F32" s="10" t="s">
        <v>18</v>
      </c>
      <c r="G32" s="8">
        <v>0.75</v>
      </c>
      <c r="H32" s="31"/>
      <c r="I32" s="33"/>
      <c r="J32" s="8">
        <v>80</v>
      </c>
      <c r="K32" s="32"/>
      <c r="L32" s="34"/>
      <c r="M32" s="20"/>
    </row>
    <row r="33" spans="1:13" x14ac:dyDescent="0.35">
      <c r="A33" s="31"/>
      <c r="B33" s="31"/>
      <c r="C33" s="31"/>
      <c r="D33" s="31"/>
      <c r="E33" s="31"/>
      <c r="F33" s="17"/>
      <c r="G33" s="16"/>
      <c r="H33" s="31"/>
      <c r="I33" s="33"/>
      <c r="J33" s="2"/>
      <c r="K33" s="32"/>
      <c r="L33" s="34"/>
      <c r="M33" s="20"/>
    </row>
    <row r="34" spans="1:13" x14ac:dyDescent="0.35">
      <c r="A34" s="30">
        <v>7</v>
      </c>
      <c r="B34" s="31" t="s">
        <v>37</v>
      </c>
      <c r="C34" s="31">
        <v>3</v>
      </c>
      <c r="D34" s="31">
        <v>4</v>
      </c>
      <c r="E34" s="31" t="s">
        <v>40</v>
      </c>
      <c r="F34" s="5" t="s">
        <v>15</v>
      </c>
      <c r="G34" s="6">
        <v>7</v>
      </c>
      <c r="H34" s="31">
        <v>7.5</v>
      </c>
      <c r="I34" s="33">
        <f>0.7*H34</f>
        <v>5.25</v>
      </c>
      <c r="J34" s="2">
        <v>70</v>
      </c>
      <c r="K34" s="32">
        <f>SUM(J34:J38)*H34</f>
        <v>1725</v>
      </c>
      <c r="L34" s="34" t="b">
        <f>J38=K34/100</f>
        <v>0</v>
      </c>
      <c r="M34" s="20" t="s">
        <v>48</v>
      </c>
    </row>
    <row r="35" spans="1:13" x14ac:dyDescent="0.35">
      <c r="A35" s="31"/>
      <c r="B35" s="31"/>
      <c r="C35" s="31"/>
      <c r="D35" s="31"/>
      <c r="E35" s="31"/>
      <c r="F35" s="10" t="s">
        <v>31</v>
      </c>
      <c r="G35" s="8" t="s">
        <v>39</v>
      </c>
      <c r="H35" s="31"/>
      <c r="I35" s="33"/>
      <c r="J35" s="8">
        <v>0</v>
      </c>
      <c r="K35" s="32"/>
      <c r="L35" s="34"/>
      <c r="M35" s="20"/>
    </row>
    <row r="36" spans="1:13" x14ac:dyDescent="0.35">
      <c r="A36" s="31"/>
      <c r="B36" s="31"/>
      <c r="C36" s="31"/>
      <c r="D36" s="31"/>
      <c r="E36" s="31"/>
      <c r="F36" s="10" t="s">
        <v>16</v>
      </c>
      <c r="G36" s="8"/>
      <c r="H36" s="31"/>
      <c r="I36" s="33"/>
      <c r="J36" s="8">
        <v>0</v>
      </c>
      <c r="K36" s="32"/>
      <c r="L36" s="34"/>
      <c r="M36" s="20"/>
    </row>
    <row r="37" spans="1:13" x14ac:dyDescent="0.35">
      <c r="A37" s="31"/>
      <c r="B37" s="31"/>
      <c r="C37" s="31"/>
      <c r="D37" s="31"/>
      <c r="E37" s="31"/>
      <c r="F37" s="10" t="s">
        <v>17</v>
      </c>
      <c r="G37" s="8">
        <v>0.25</v>
      </c>
      <c r="H37" s="31"/>
      <c r="I37" s="33"/>
      <c r="J37" s="8">
        <v>80</v>
      </c>
      <c r="K37" s="32"/>
      <c r="L37" s="34"/>
      <c r="M37" s="20"/>
    </row>
    <row r="38" spans="1:13" x14ac:dyDescent="0.35">
      <c r="A38" s="31"/>
      <c r="B38" s="31"/>
      <c r="C38" s="31"/>
      <c r="D38" s="31"/>
      <c r="E38" s="31"/>
      <c r="F38" s="10" t="s">
        <v>18</v>
      </c>
      <c r="G38" s="8">
        <v>0.25</v>
      </c>
      <c r="H38" s="31"/>
      <c r="I38" s="33"/>
      <c r="J38" s="8">
        <v>80</v>
      </c>
      <c r="K38" s="32"/>
      <c r="L38" s="34"/>
      <c r="M38" s="20"/>
    </row>
    <row r="39" spans="1:13" x14ac:dyDescent="0.35">
      <c r="A39" s="31"/>
      <c r="B39" s="31"/>
      <c r="C39" s="31"/>
      <c r="D39" s="31"/>
      <c r="E39" s="31"/>
      <c r="F39" s="17" t="s">
        <v>19</v>
      </c>
      <c r="G39" s="16"/>
      <c r="H39" s="31"/>
      <c r="I39" s="33"/>
      <c r="J39" s="2"/>
      <c r="K39" s="32"/>
      <c r="L39" s="34"/>
      <c r="M39" s="20"/>
    </row>
    <row r="40" spans="1:13" x14ac:dyDescent="0.35">
      <c r="A40" s="11">
        <v>8</v>
      </c>
      <c r="B40" s="21" t="s">
        <v>15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3"/>
    </row>
    <row r="41" spans="1:13" x14ac:dyDescent="0.35">
      <c r="A41" s="30" t="s">
        <v>35</v>
      </c>
      <c r="B41" s="31" t="s">
        <v>37</v>
      </c>
      <c r="C41" s="31">
        <v>4</v>
      </c>
      <c r="D41" s="31">
        <v>5</v>
      </c>
      <c r="E41" s="31" t="s">
        <v>14</v>
      </c>
      <c r="F41" s="5"/>
      <c r="G41" s="6"/>
      <c r="H41" s="33">
        <f>SUM(G41:G46)</f>
        <v>10</v>
      </c>
      <c r="I41" s="33">
        <f>0.7*H41</f>
        <v>7</v>
      </c>
      <c r="J41" s="2"/>
      <c r="K41" s="32">
        <f>SUM(J41:J45)*H41</f>
        <v>1600</v>
      </c>
      <c r="L41" s="19">
        <f>K41/100</f>
        <v>16</v>
      </c>
      <c r="M41" s="20" t="s">
        <v>49</v>
      </c>
    </row>
    <row r="42" spans="1:13" x14ac:dyDescent="0.35">
      <c r="A42" s="31"/>
      <c r="B42" s="31"/>
      <c r="C42" s="31"/>
      <c r="D42" s="31"/>
      <c r="E42" s="31"/>
      <c r="F42" s="10" t="s">
        <v>31</v>
      </c>
      <c r="G42" s="8">
        <v>1</v>
      </c>
      <c r="H42" s="33"/>
      <c r="I42" s="33"/>
      <c r="J42" s="8">
        <v>0</v>
      </c>
      <c r="K42" s="32"/>
      <c r="L42" s="19"/>
      <c r="M42" s="20"/>
    </row>
    <row r="43" spans="1:13" x14ac:dyDescent="0.35">
      <c r="A43" s="31"/>
      <c r="B43" s="31"/>
      <c r="C43" s="31"/>
      <c r="D43" s="31"/>
      <c r="E43" s="31"/>
      <c r="F43" s="10" t="s">
        <v>16</v>
      </c>
      <c r="G43" s="8"/>
      <c r="H43" s="33"/>
      <c r="I43" s="33"/>
      <c r="J43" s="8">
        <v>0</v>
      </c>
      <c r="K43" s="32"/>
      <c r="L43" s="19"/>
      <c r="M43" s="20"/>
    </row>
    <row r="44" spans="1:13" x14ac:dyDescent="0.35">
      <c r="A44" s="31"/>
      <c r="B44" s="31"/>
      <c r="C44" s="31"/>
      <c r="D44" s="31"/>
      <c r="E44" s="31"/>
      <c r="F44" s="10" t="s">
        <v>17</v>
      </c>
      <c r="G44" s="8">
        <v>0.5</v>
      </c>
      <c r="H44" s="33"/>
      <c r="I44" s="33"/>
      <c r="J44" s="8">
        <v>80</v>
      </c>
      <c r="K44" s="32"/>
      <c r="L44" s="19"/>
      <c r="M44" s="20"/>
    </row>
    <row r="45" spans="1:13" x14ac:dyDescent="0.35">
      <c r="A45" s="31"/>
      <c r="B45" s="31"/>
      <c r="C45" s="31"/>
      <c r="D45" s="31"/>
      <c r="E45" s="31"/>
      <c r="F45" s="10" t="s">
        <v>18</v>
      </c>
      <c r="G45" s="8">
        <v>0.5</v>
      </c>
      <c r="H45" s="33"/>
      <c r="I45" s="33"/>
      <c r="J45" s="8">
        <v>80</v>
      </c>
      <c r="K45" s="32"/>
      <c r="L45" s="19"/>
      <c r="M45" s="20"/>
    </row>
    <row r="46" spans="1:13" x14ac:dyDescent="0.35">
      <c r="A46" s="31"/>
      <c r="B46" s="31"/>
      <c r="C46" s="31"/>
      <c r="D46" s="31"/>
      <c r="E46" s="31"/>
      <c r="F46" s="17" t="s">
        <v>19</v>
      </c>
      <c r="G46" s="16">
        <v>8</v>
      </c>
      <c r="H46" s="33"/>
      <c r="I46" s="33"/>
      <c r="J46" s="2">
        <v>80</v>
      </c>
      <c r="K46" s="32"/>
      <c r="L46" s="19"/>
      <c r="M46" s="20"/>
    </row>
    <row r="47" spans="1:13" x14ac:dyDescent="0.35">
      <c r="A47" s="30" t="s">
        <v>42</v>
      </c>
      <c r="B47" s="31" t="s">
        <v>37</v>
      </c>
      <c r="C47" s="31">
        <v>4</v>
      </c>
      <c r="D47" s="31">
        <v>6</v>
      </c>
      <c r="E47" s="31" t="s">
        <v>14</v>
      </c>
      <c r="F47" s="5"/>
      <c r="G47" s="6"/>
      <c r="H47" s="31">
        <v>15</v>
      </c>
      <c r="I47" s="31">
        <f>0.7*H47</f>
        <v>10.5</v>
      </c>
      <c r="J47" s="2"/>
      <c r="K47" s="32">
        <f>SUM(J47:J51)*H47</f>
        <v>3450</v>
      </c>
      <c r="L47" s="19">
        <f>K47/100</f>
        <v>34.5</v>
      </c>
      <c r="M47" s="20" t="s">
        <v>50</v>
      </c>
    </row>
    <row r="48" spans="1:13" x14ac:dyDescent="0.35">
      <c r="A48" s="31"/>
      <c r="B48" s="31"/>
      <c r="C48" s="31"/>
      <c r="D48" s="31"/>
      <c r="E48" s="31"/>
      <c r="F48" s="10" t="s">
        <v>31</v>
      </c>
      <c r="G48" s="8">
        <v>3.5</v>
      </c>
      <c r="H48" s="31"/>
      <c r="I48" s="31"/>
      <c r="J48" s="8">
        <v>0</v>
      </c>
      <c r="K48" s="32"/>
      <c r="L48" s="19"/>
      <c r="M48" s="20"/>
    </row>
    <row r="49" spans="1:13" x14ac:dyDescent="0.35">
      <c r="A49" s="31"/>
      <c r="B49" s="31"/>
      <c r="C49" s="31"/>
      <c r="D49" s="31"/>
      <c r="E49" s="31"/>
      <c r="F49" s="10" t="s">
        <v>16</v>
      </c>
      <c r="G49" s="8">
        <v>2</v>
      </c>
      <c r="H49" s="31"/>
      <c r="I49" s="31"/>
      <c r="J49" s="8">
        <v>70</v>
      </c>
      <c r="K49" s="32"/>
      <c r="L49" s="19"/>
      <c r="M49" s="20"/>
    </row>
    <row r="50" spans="1:13" x14ac:dyDescent="0.35">
      <c r="A50" s="31"/>
      <c r="B50" s="31"/>
      <c r="C50" s="31"/>
      <c r="D50" s="31"/>
      <c r="E50" s="31"/>
      <c r="F50" s="10" t="s">
        <v>17</v>
      </c>
      <c r="G50" s="8">
        <v>0.75</v>
      </c>
      <c r="H50" s="31"/>
      <c r="I50" s="31"/>
      <c r="J50" s="8">
        <v>80</v>
      </c>
      <c r="K50" s="32"/>
      <c r="L50" s="19"/>
      <c r="M50" s="20"/>
    </row>
    <row r="51" spans="1:13" x14ac:dyDescent="0.35">
      <c r="A51" s="31"/>
      <c r="B51" s="31"/>
      <c r="C51" s="31"/>
      <c r="D51" s="31"/>
      <c r="E51" s="31"/>
      <c r="F51" s="10" t="s">
        <v>18</v>
      </c>
      <c r="G51" s="8" t="s">
        <v>41</v>
      </c>
      <c r="H51" s="31"/>
      <c r="I51" s="31"/>
      <c r="J51" s="8">
        <v>80</v>
      </c>
      <c r="K51" s="32"/>
      <c r="L51" s="19"/>
      <c r="M51" s="20"/>
    </row>
    <row r="52" spans="1:13" x14ac:dyDescent="0.35">
      <c r="A52" s="31"/>
      <c r="B52" s="31"/>
      <c r="C52" s="31"/>
      <c r="D52" s="31"/>
      <c r="E52" s="31"/>
      <c r="F52" s="17" t="s">
        <v>19</v>
      </c>
      <c r="G52" s="16">
        <v>8</v>
      </c>
      <c r="H52" s="31"/>
      <c r="I52" s="31"/>
      <c r="J52" s="8">
        <v>80</v>
      </c>
      <c r="K52" s="32"/>
      <c r="L52" s="19"/>
      <c r="M52" s="20"/>
    </row>
    <row r="53" spans="1:13" x14ac:dyDescent="0.35">
      <c r="A53" s="30" t="s">
        <v>43</v>
      </c>
      <c r="B53" s="31" t="s">
        <v>37</v>
      </c>
      <c r="C53" s="31">
        <v>4</v>
      </c>
      <c r="D53" s="31">
        <v>7</v>
      </c>
      <c r="E53" s="31" t="s">
        <v>14</v>
      </c>
      <c r="F53" s="5"/>
      <c r="G53" s="6"/>
      <c r="H53" s="31">
        <v>15</v>
      </c>
      <c r="I53" s="31">
        <f>0.7*H53</f>
        <v>10.5</v>
      </c>
      <c r="J53" s="2"/>
      <c r="K53" s="32">
        <f>SUM(J53:J57)*H53</f>
        <v>3450</v>
      </c>
      <c r="L53" s="19">
        <f>K53/100</f>
        <v>34.5</v>
      </c>
      <c r="M53" s="20" t="s">
        <v>51</v>
      </c>
    </row>
    <row r="54" spans="1:13" x14ac:dyDescent="0.35">
      <c r="A54" s="31"/>
      <c r="B54" s="31"/>
      <c r="C54" s="31"/>
      <c r="D54" s="31"/>
      <c r="E54" s="31"/>
      <c r="F54" s="10" t="s">
        <v>31</v>
      </c>
      <c r="G54" s="8">
        <v>3.5</v>
      </c>
      <c r="H54" s="31"/>
      <c r="I54" s="31"/>
      <c r="J54" s="8">
        <v>0</v>
      </c>
      <c r="K54" s="32"/>
      <c r="L54" s="19"/>
      <c r="M54" s="20"/>
    </row>
    <row r="55" spans="1:13" x14ac:dyDescent="0.35">
      <c r="A55" s="31"/>
      <c r="B55" s="31"/>
      <c r="C55" s="31"/>
      <c r="D55" s="31"/>
      <c r="E55" s="31"/>
      <c r="F55" s="10" t="s">
        <v>16</v>
      </c>
      <c r="G55" s="8">
        <v>2</v>
      </c>
      <c r="H55" s="31"/>
      <c r="I55" s="31"/>
      <c r="J55" s="8">
        <v>70</v>
      </c>
      <c r="K55" s="32"/>
      <c r="L55" s="19"/>
      <c r="M55" s="20"/>
    </row>
    <row r="56" spans="1:13" x14ac:dyDescent="0.35">
      <c r="A56" s="31"/>
      <c r="B56" s="31"/>
      <c r="C56" s="31"/>
      <c r="D56" s="31"/>
      <c r="E56" s="31"/>
      <c r="F56" s="10" t="s">
        <v>17</v>
      </c>
      <c r="G56" s="8">
        <v>0.75</v>
      </c>
      <c r="H56" s="31"/>
      <c r="I56" s="31"/>
      <c r="J56" s="8">
        <v>80</v>
      </c>
      <c r="K56" s="32"/>
      <c r="L56" s="19"/>
      <c r="M56" s="20"/>
    </row>
    <row r="57" spans="1:13" x14ac:dyDescent="0.35">
      <c r="A57" s="31"/>
      <c r="B57" s="31"/>
      <c r="C57" s="31"/>
      <c r="D57" s="31"/>
      <c r="E57" s="31"/>
      <c r="F57" s="10" t="s">
        <v>18</v>
      </c>
      <c r="G57" s="8" t="s">
        <v>41</v>
      </c>
      <c r="H57" s="31"/>
      <c r="I57" s="31"/>
      <c r="J57" s="8">
        <v>80</v>
      </c>
      <c r="K57" s="32"/>
      <c r="L57" s="19"/>
      <c r="M57" s="20"/>
    </row>
    <row r="58" spans="1:13" x14ac:dyDescent="0.35">
      <c r="A58" s="31"/>
      <c r="B58" s="31"/>
      <c r="C58" s="31"/>
      <c r="D58" s="31"/>
      <c r="E58" s="31"/>
      <c r="F58" s="17" t="s">
        <v>19</v>
      </c>
      <c r="G58" s="16">
        <v>8</v>
      </c>
      <c r="H58" s="31"/>
      <c r="I58" s="31"/>
      <c r="J58" s="8">
        <v>80</v>
      </c>
      <c r="K58" s="32"/>
      <c r="L58" s="19"/>
      <c r="M58" s="20"/>
    </row>
    <row r="59" spans="1:13" x14ac:dyDescent="0.35">
      <c r="A59" s="30">
        <v>15</v>
      </c>
      <c r="B59" s="31" t="s">
        <v>37</v>
      </c>
      <c r="C59" s="31">
        <v>5</v>
      </c>
      <c r="D59" s="31">
        <v>8</v>
      </c>
      <c r="E59" s="31" t="s">
        <v>14</v>
      </c>
      <c r="F59" s="5"/>
      <c r="G59" s="6"/>
      <c r="H59" s="31">
        <v>7.5</v>
      </c>
      <c r="I59" s="31">
        <f>0.7*H59</f>
        <v>5.25</v>
      </c>
      <c r="J59" s="2"/>
      <c r="K59" s="32">
        <f>SUM(J59:J63)*H59</f>
        <v>1200</v>
      </c>
      <c r="L59" s="19">
        <f>K59/100</f>
        <v>12</v>
      </c>
      <c r="M59" s="20" t="s">
        <v>52</v>
      </c>
    </row>
    <row r="60" spans="1:13" x14ac:dyDescent="0.35">
      <c r="A60" s="31"/>
      <c r="B60" s="31"/>
      <c r="C60" s="31"/>
      <c r="D60" s="31"/>
      <c r="E60" s="31"/>
      <c r="F60" s="10" t="s">
        <v>31</v>
      </c>
      <c r="G60" s="8"/>
      <c r="H60" s="31"/>
      <c r="I60" s="31"/>
      <c r="J60" s="8">
        <v>0</v>
      </c>
      <c r="K60" s="32"/>
      <c r="L60" s="19"/>
      <c r="M60" s="20"/>
    </row>
    <row r="61" spans="1:13" x14ac:dyDescent="0.35">
      <c r="A61" s="31"/>
      <c r="B61" s="31"/>
      <c r="C61" s="31"/>
      <c r="D61" s="31"/>
      <c r="E61" s="31"/>
      <c r="F61" s="10" t="s">
        <v>16</v>
      </c>
      <c r="G61" s="8"/>
      <c r="H61" s="31"/>
      <c r="I61" s="31"/>
      <c r="J61" s="8">
        <v>0</v>
      </c>
      <c r="K61" s="32"/>
      <c r="L61" s="19"/>
      <c r="M61" s="20"/>
    </row>
    <row r="62" spans="1:13" x14ac:dyDescent="0.35">
      <c r="A62" s="31"/>
      <c r="B62" s="31"/>
      <c r="C62" s="31"/>
      <c r="D62" s="31"/>
      <c r="E62" s="31"/>
      <c r="F62" s="10" t="s">
        <v>17</v>
      </c>
      <c r="G62" s="8">
        <v>0.25</v>
      </c>
      <c r="H62" s="31"/>
      <c r="I62" s="31"/>
      <c r="J62" s="8">
        <v>80</v>
      </c>
      <c r="K62" s="32"/>
      <c r="L62" s="19"/>
      <c r="M62" s="20"/>
    </row>
    <row r="63" spans="1:13" x14ac:dyDescent="0.35">
      <c r="A63" s="31"/>
      <c r="B63" s="31"/>
      <c r="C63" s="31"/>
      <c r="D63" s="31"/>
      <c r="E63" s="31"/>
      <c r="F63" s="10" t="s">
        <v>18</v>
      </c>
      <c r="G63" s="8" t="s">
        <v>44</v>
      </c>
      <c r="H63" s="31"/>
      <c r="I63" s="31"/>
      <c r="J63" s="8">
        <v>80</v>
      </c>
      <c r="K63" s="32"/>
      <c r="L63" s="19"/>
      <c r="M63" s="20"/>
    </row>
    <row r="64" spans="1:13" x14ac:dyDescent="0.35">
      <c r="A64" s="31"/>
      <c r="B64" s="31"/>
      <c r="C64" s="31"/>
      <c r="D64" s="31"/>
      <c r="E64" s="31"/>
      <c r="F64" s="17" t="s">
        <v>19</v>
      </c>
      <c r="G64" s="16">
        <v>7</v>
      </c>
      <c r="H64" s="31"/>
      <c r="I64" s="31"/>
      <c r="J64" s="8">
        <v>80</v>
      </c>
      <c r="K64" s="32"/>
      <c r="L64" s="19"/>
      <c r="M64" s="20"/>
    </row>
    <row r="65" spans="1:13" x14ac:dyDescent="0.35">
      <c r="A65" s="11">
        <v>16</v>
      </c>
      <c r="B65" s="21" t="s">
        <v>19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3"/>
    </row>
    <row r="66" spans="1:13" x14ac:dyDescent="0.35">
      <c r="A66" s="24" t="s">
        <v>20</v>
      </c>
      <c r="B66" s="25"/>
      <c r="C66" s="25"/>
      <c r="D66" s="25"/>
      <c r="E66" s="25"/>
      <c r="F66" s="25"/>
      <c r="G66" s="26"/>
      <c r="H66" s="12">
        <f>SUM(H10:H64)</f>
        <v>115</v>
      </c>
      <c r="I66" s="12">
        <f>SUM(I10:I64)</f>
        <v>80.5</v>
      </c>
      <c r="J66" s="12">
        <f>SUM(J10:J64)</f>
        <v>2530</v>
      </c>
      <c r="K66" s="13">
        <f>SUM(K10:K64)</f>
        <v>29425</v>
      </c>
      <c r="L66" s="9">
        <f>SUM(L10:L64)</f>
        <v>277</v>
      </c>
      <c r="M66" s="5"/>
    </row>
    <row r="67" spans="1:13" x14ac:dyDescent="0.35">
      <c r="A67" s="27" t="s">
        <v>21</v>
      </c>
      <c r="B67" s="28"/>
      <c r="C67" s="28"/>
      <c r="D67" s="28"/>
      <c r="E67" s="28"/>
      <c r="F67" s="28"/>
      <c r="G67" s="28"/>
      <c r="H67" s="28"/>
      <c r="I67" s="28"/>
      <c r="J67" s="28"/>
      <c r="K67" s="29"/>
      <c r="L67" s="14"/>
      <c r="M67" s="14" t="s">
        <v>33</v>
      </c>
    </row>
    <row r="68" spans="1:13" x14ac:dyDescent="0.35">
      <c r="A68" s="15"/>
      <c r="G68" s="15"/>
    </row>
    <row r="69" spans="1:13" x14ac:dyDescent="0.35">
      <c r="A69" s="15"/>
      <c r="G69" s="15"/>
      <c r="J69" t="s">
        <v>23</v>
      </c>
    </row>
    <row r="70" spans="1:13" x14ac:dyDescent="0.35">
      <c r="A70" s="15"/>
      <c r="G70" s="15"/>
      <c r="J70" s="6" t="s">
        <v>24</v>
      </c>
      <c r="K70" s="6" t="s">
        <v>25</v>
      </c>
      <c r="L70" s="6" t="s">
        <v>26</v>
      </c>
    </row>
    <row r="71" spans="1:13" x14ac:dyDescent="0.35">
      <c r="A71" s="15"/>
      <c r="G71" s="15"/>
      <c r="J71" s="18" t="s">
        <v>53</v>
      </c>
      <c r="K71" s="6" t="s">
        <v>27</v>
      </c>
      <c r="L71" s="6">
        <v>4</v>
      </c>
    </row>
    <row r="72" spans="1:13" x14ac:dyDescent="0.35">
      <c r="A72" s="15"/>
      <c r="G72" s="15"/>
      <c r="J72" s="18" t="s">
        <v>54</v>
      </c>
      <c r="K72" s="6" t="s">
        <v>22</v>
      </c>
      <c r="L72" s="6">
        <v>3</v>
      </c>
    </row>
    <row r="73" spans="1:13" x14ac:dyDescent="0.35">
      <c r="A73" s="15"/>
      <c r="G73" s="15"/>
      <c r="J73" s="18" t="s">
        <v>55</v>
      </c>
      <c r="K73" s="6" t="s">
        <v>28</v>
      </c>
      <c r="L73" s="6">
        <v>2</v>
      </c>
    </row>
    <row r="74" spans="1:13" x14ac:dyDescent="0.35">
      <c r="A74" s="15"/>
      <c r="G74" s="15"/>
      <c r="J74" s="18" t="s">
        <v>56</v>
      </c>
      <c r="K74" s="6" t="s">
        <v>29</v>
      </c>
      <c r="L74" s="6">
        <v>1</v>
      </c>
    </row>
    <row r="75" spans="1:13" x14ac:dyDescent="0.35">
      <c r="A75" s="15"/>
      <c r="G75" s="15"/>
      <c r="J75" s="18" t="s">
        <v>57</v>
      </c>
      <c r="K75" s="6" t="s">
        <v>30</v>
      </c>
      <c r="L75" s="6">
        <v>0</v>
      </c>
    </row>
    <row r="76" spans="1:13" x14ac:dyDescent="0.35">
      <c r="A76" s="15"/>
      <c r="G76" s="15"/>
    </row>
  </sheetData>
  <mergeCells count="111">
    <mergeCell ref="L59:L64"/>
    <mergeCell ref="M59:M64"/>
    <mergeCell ref="B65:M65"/>
    <mergeCell ref="A66:G66"/>
    <mergeCell ref="A67:K67"/>
    <mergeCell ref="L53:L58"/>
    <mergeCell ref="M53:M58"/>
    <mergeCell ref="A59:A64"/>
    <mergeCell ref="B59:B64"/>
    <mergeCell ref="C59:C64"/>
    <mergeCell ref="D59:D64"/>
    <mergeCell ref="E59:E64"/>
    <mergeCell ref="H59:H64"/>
    <mergeCell ref="I59:I64"/>
    <mergeCell ref="K59:K64"/>
    <mergeCell ref="M47:M52"/>
    <mergeCell ref="A53:A58"/>
    <mergeCell ref="B53:B58"/>
    <mergeCell ref="C53:C58"/>
    <mergeCell ref="D53:D58"/>
    <mergeCell ref="E53:E58"/>
    <mergeCell ref="H53:H58"/>
    <mergeCell ref="I53:I58"/>
    <mergeCell ref="K53:K58"/>
    <mergeCell ref="A47:A52"/>
    <mergeCell ref="B47:B52"/>
    <mergeCell ref="C47:C52"/>
    <mergeCell ref="D47:D52"/>
    <mergeCell ref="E47:E52"/>
    <mergeCell ref="H47:H52"/>
    <mergeCell ref="I47:I52"/>
    <mergeCell ref="K47:K52"/>
    <mergeCell ref="L47:L52"/>
    <mergeCell ref="M34:M39"/>
    <mergeCell ref="B40:M40"/>
    <mergeCell ref="A41:A46"/>
    <mergeCell ref="B41:B46"/>
    <mergeCell ref="C41:C46"/>
    <mergeCell ref="D41:D46"/>
    <mergeCell ref="E41:E46"/>
    <mergeCell ref="H41:H46"/>
    <mergeCell ref="I41:I46"/>
    <mergeCell ref="K41:K46"/>
    <mergeCell ref="L41:L46"/>
    <mergeCell ref="M41:M46"/>
    <mergeCell ref="A34:A39"/>
    <mergeCell ref="B34:B39"/>
    <mergeCell ref="C34:C39"/>
    <mergeCell ref="D34:D39"/>
    <mergeCell ref="E34:E39"/>
    <mergeCell ref="H34:H39"/>
    <mergeCell ref="I34:I39"/>
    <mergeCell ref="K34:K39"/>
    <mergeCell ref="L34:L39"/>
    <mergeCell ref="M22:M27"/>
    <mergeCell ref="A28:A33"/>
    <mergeCell ref="B28:B33"/>
    <mergeCell ref="C28:C33"/>
    <mergeCell ref="D28:D33"/>
    <mergeCell ref="E28:E33"/>
    <mergeCell ref="H28:H33"/>
    <mergeCell ref="I28:I33"/>
    <mergeCell ref="K28:K33"/>
    <mergeCell ref="L28:L33"/>
    <mergeCell ref="M28:M33"/>
    <mergeCell ref="A22:A27"/>
    <mergeCell ref="B22:B27"/>
    <mergeCell ref="C22:C27"/>
    <mergeCell ref="D22:D27"/>
    <mergeCell ref="E22:E27"/>
    <mergeCell ref="H22:H27"/>
    <mergeCell ref="I22:I27"/>
    <mergeCell ref="K22:K27"/>
    <mergeCell ref="L22:L27"/>
    <mergeCell ref="M10:M15"/>
    <mergeCell ref="A16:A21"/>
    <mergeCell ref="B16:B21"/>
    <mergeCell ref="C16:C21"/>
    <mergeCell ref="D16:D21"/>
    <mergeCell ref="E16:E21"/>
    <mergeCell ref="H16:H21"/>
    <mergeCell ref="I16:I21"/>
    <mergeCell ref="K16:K21"/>
    <mergeCell ref="L16:L21"/>
    <mergeCell ref="M16:M21"/>
    <mergeCell ref="A10:A15"/>
    <mergeCell ref="B10:B15"/>
    <mergeCell ref="C10:C15"/>
    <mergeCell ref="D10:D15"/>
    <mergeCell ref="E10:E15"/>
    <mergeCell ref="H10:H15"/>
    <mergeCell ref="I10:I15"/>
    <mergeCell ref="K10:K15"/>
    <mergeCell ref="L10:L15"/>
    <mergeCell ref="A1:M1"/>
    <mergeCell ref="A2:M2"/>
    <mergeCell ref="A3:M3"/>
    <mergeCell ref="A4:M4"/>
    <mergeCell ref="A5:M5"/>
    <mergeCell ref="A7:A8"/>
    <mergeCell ref="B7:B8"/>
    <mergeCell ref="C7:C8"/>
    <mergeCell ref="D7:D8"/>
    <mergeCell ref="E7:E8"/>
    <mergeCell ref="M7:M8"/>
    <mergeCell ref="F7:G7"/>
    <mergeCell ref="H7:H8"/>
    <mergeCell ref="I7:I8"/>
    <mergeCell ref="J7:J8"/>
    <mergeCell ref="K7:K8"/>
    <mergeCell ref="L7:L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Zharif Ammar</vt:lpstr>
      <vt:lpstr>Idrus Yusep</vt:lpstr>
      <vt:lpstr>M. Fadilah</vt:lpstr>
      <vt:lpstr>Yudi Prayoga</vt:lpstr>
      <vt:lpstr>Chairinaufal</vt:lpstr>
      <vt:lpstr>Nurul Izza</vt:lpstr>
      <vt:lpstr>Adam Muhamad</vt:lpstr>
      <vt:lpstr>La Ode Arba</vt:lpstr>
      <vt:lpstr>M. Jabbar Rivai</vt:lpstr>
      <vt:lpstr>Budi H. Setiawan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Yamato Elektro</cp:lastModifiedBy>
  <dcterms:created xsi:type="dcterms:W3CDTF">2023-04-22T08:05:30Z</dcterms:created>
  <dcterms:modified xsi:type="dcterms:W3CDTF">2023-07-17T12:46:38Z</dcterms:modified>
</cp:coreProperties>
</file>